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C28E516E-2343-4B3A-946C-859092CBC09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Զոհված" sheetId="1" r:id="rId1"/>
    <sheet name="Զինհաշմանդամ" sheetId="2" r:id="rId2"/>
  </sheets>
  <definedNames>
    <definedName name="_xlnm._FilterDatabase" localSheetId="0" hidden="1">Զոհված!$A$6:$L$48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1" l="1"/>
  <c r="H49" i="1"/>
  <c r="H50" i="1" s="1"/>
  <c r="F49" i="1"/>
  <c r="E49" i="1"/>
  <c r="E50" i="1" s="1"/>
  <c r="I50" i="2"/>
  <c r="F50" i="2"/>
  <c r="E50" i="2"/>
  <c r="E52" i="2" s="1"/>
  <c r="E54" i="2" s="1"/>
  <c r="H50" i="2"/>
  <c r="H52" i="2" s="1"/>
  <c r="E52" i="1" l="1"/>
</calcChain>
</file>

<file path=xl/sharedStrings.xml><?xml version="1.0" encoding="utf-8"?>
<sst xmlns="http://schemas.openxmlformats.org/spreadsheetml/2006/main" count="427" uniqueCount="387">
  <si>
    <t xml:space="preserve">Ցուցակ </t>
  </si>
  <si>
    <t>Հ/Հ</t>
  </si>
  <si>
    <t>Ազգանուն, անուն, հայրանուն</t>
  </si>
  <si>
    <t>Զոհվածի ազգանուն, անուն, հայրանուն</t>
  </si>
  <si>
    <t>Անշարժ գույքի հասցե</t>
  </si>
  <si>
    <t>Պետ համարանիշ</t>
  </si>
  <si>
    <t>Հեռախոս</t>
  </si>
  <si>
    <t>Անձնագրի տվյալները</t>
  </si>
  <si>
    <t>ՀԾՀ</t>
  </si>
  <si>
    <t>Հարկային պարտավորության չափ</t>
  </si>
  <si>
    <t>2021թ</t>
  </si>
  <si>
    <t>2022թ.</t>
  </si>
  <si>
    <t>2021թ.</t>
  </si>
  <si>
    <t>Մեղրյան Շահեն Զինավորի</t>
  </si>
  <si>
    <t>Տերյան 52 շ., բն. 35</t>
  </si>
  <si>
    <t>Շահմուրադյան Սամվել Սարգսի</t>
  </si>
  <si>
    <t>Վարդանանց 28 շ., բն. 136</t>
  </si>
  <si>
    <t>Այվազյան Վիտյա Վորոշի</t>
  </si>
  <si>
    <t>Չարենց 70 շ., բն. 67</t>
  </si>
  <si>
    <t>Հակոբյան Գագիկ Ալբերտի</t>
  </si>
  <si>
    <t>Կոնդ 75 տ.</t>
  </si>
  <si>
    <t>Սուքիասյան Ռիտա Շամխալբեկի</t>
  </si>
  <si>
    <t>Հարությունյան Սամվել Սիրեկանի</t>
  </si>
  <si>
    <t>Արշակունյաց 16 շ., բն. 10</t>
  </si>
  <si>
    <t>Հարությունյան Լիա Արտաշի</t>
  </si>
  <si>
    <t>Մաթևոսյան Գագիկ Արմենակի</t>
  </si>
  <si>
    <t>Բուզանդ 101 շ., բն. 2</t>
  </si>
  <si>
    <t>Օհանյան Վիոլետա Մովսեսի</t>
  </si>
  <si>
    <t>Օհանյան Վանյա Վլադիմիրի</t>
  </si>
  <si>
    <t>Բրյուսովի 165ա, բն. 11</t>
  </si>
  <si>
    <t>Համբարձումյան Նելլի Անուշավանի</t>
  </si>
  <si>
    <t>Թորոսյան Սաշիկ Շարամի                       Թորոսյան Արթուր Սաշիկի</t>
  </si>
  <si>
    <t>Բրյուսովի 19 շ., բն. 48</t>
  </si>
  <si>
    <t>Արզումանյան Արտակ Սևակի</t>
  </si>
  <si>
    <t xml:space="preserve">Այգեստան 7 փ., 1 շ., բն. 40  </t>
  </si>
  <si>
    <t>Տորտիկյան Ռուզաննա Մայիսի</t>
  </si>
  <si>
    <t>Բարսեղյան Արմեն Նորիկի</t>
  </si>
  <si>
    <t>Այգեստան 10  փ., 21 տ.</t>
  </si>
  <si>
    <t>Ղուկասյան Սուրեն Շալիկոյի</t>
  </si>
  <si>
    <t>Սարյան 36 շ., բն 5</t>
  </si>
  <si>
    <t xml:space="preserve">Ռուխկյան Անահիտ Հրաչյայի </t>
  </si>
  <si>
    <t>Խաչատրյան Ռսկան Վռամի</t>
  </si>
  <si>
    <t>Զավարյան 64 շ., բն. 5</t>
  </si>
  <si>
    <t>Սարգսյան Վարդ Վարազդատի</t>
  </si>
  <si>
    <t>Տ. Մեծ 13 շ., բն. 20</t>
  </si>
  <si>
    <t>Ահարոնյան Մելանյա Սեդրակի</t>
  </si>
  <si>
    <t>Ահարոնյան Ռաֆայել Մխիթարի</t>
  </si>
  <si>
    <t>Լեո 9 շ., բն. 33</t>
  </si>
  <si>
    <t>Ավետիսյան Կարեն Ժորայի</t>
  </si>
  <si>
    <t>Պուշկին 48 շ., բն. 5</t>
  </si>
  <si>
    <t>Խաչատրյան Գարեգիկ Ռաֆիկի</t>
  </si>
  <si>
    <t>Վարդանանց 28շ., բն. 80</t>
  </si>
  <si>
    <t>Ստեփանյան Ծաղիկ Հրանտի</t>
  </si>
  <si>
    <t>Ավագյան Նորիկ Սուրիկի</t>
  </si>
  <si>
    <t>Ս. Վրացյան 71 շ., բն. 48</t>
  </si>
  <si>
    <t>Գաբրիելյան Մանուշակ Քյարամի</t>
  </si>
  <si>
    <t>Գաբրիելյան Արամ Բուդիոն</t>
  </si>
  <si>
    <t>Խորենացու 47/7 շ., բն. 22</t>
  </si>
  <si>
    <t>Ցականյան Արթուր Սերժիկի</t>
  </si>
  <si>
    <t>Նար-Դոս 2 նրբ., 43 տ.</t>
  </si>
  <si>
    <t>Արսենյան Աթաբեկ</t>
  </si>
  <si>
    <t>Արսենյան Ստյոպա</t>
  </si>
  <si>
    <t>Բուզանդ 97շ., բն. 63</t>
  </si>
  <si>
    <t>Պողոսյան Ալիկ Համբարձումի</t>
  </si>
  <si>
    <t>Վարդանանց 97 տ.</t>
  </si>
  <si>
    <t>Մկրտչյան Արթուր Արմենակի</t>
  </si>
  <si>
    <t>Վարդանանց 28 շ., բն. 42</t>
  </si>
  <si>
    <t>Քլյան Արսեն Թևափիլոսի</t>
  </si>
  <si>
    <t>Վարդանանց 28/2 շ., բն. 8</t>
  </si>
  <si>
    <t>Ազիզյան Հարություն Լևոնի</t>
  </si>
  <si>
    <t>Մաշտոց 6 շ., բն. 47</t>
  </si>
  <si>
    <t>Հարությունյան Մարիամ Էլկանայի</t>
  </si>
  <si>
    <t>Պողոսյան Աշոտ Լևոնի</t>
  </si>
  <si>
    <t>Գալարյան Ստեփան Նորիկի</t>
  </si>
  <si>
    <t>Նորագյուղ 243/3 տ.</t>
  </si>
  <si>
    <t>Դավթյան Ավետիք Գագիկի</t>
  </si>
  <si>
    <t>Խորենացու 49 շ., բն. 37</t>
  </si>
  <si>
    <t>Բարսեղյան Սիրանուշ Ասատուրի</t>
  </si>
  <si>
    <t>Բարսեղյան Սուքիաս Գառնիկի</t>
  </si>
  <si>
    <t>Լամբրոնի 43/1 տ.</t>
  </si>
  <si>
    <t>Ամիրզադյան Հրանտ Ցոլակի</t>
  </si>
  <si>
    <t>Կիլիկիա 5 շ., բն. 28</t>
  </si>
  <si>
    <t>Քարամյան Էռնեստ Գուրգենի</t>
  </si>
  <si>
    <t>Կողբացու 4 շ., բն. 28</t>
  </si>
  <si>
    <t>Միսակյան-Վորթման Աննա Ռազմիկի</t>
  </si>
  <si>
    <t>Միսակյան Արմեն Ռազմիկի</t>
  </si>
  <si>
    <t>Կողբացու 3 շ., բն. 9</t>
  </si>
  <si>
    <t>Երոյան Հռիփսիմե Հակոբի</t>
  </si>
  <si>
    <t>Երոյան Արա Մելիքի</t>
  </si>
  <si>
    <t>Նար-Դոս 73ա շ., բն. 11</t>
  </si>
  <si>
    <t>Հովակիմյան Նվարդ</t>
  </si>
  <si>
    <t>Հովակիմյան Արտաշես Տելեմակի</t>
  </si>
  <si>
    <t>Տ. Մեծ 27/2 շ., բն. 70</t>
  </si>
  <si>
    <t>Գևորգյան Դավիթ Բաբկենի</t>
  </si>
  <si>
    <t>Եր. Քոչար 21 շ., բն. 90</t>
  </si>
  <si>
    <t>Բալագյոզյան Հովհաննես Ժորայի</t>
  </si>
  <si>
    <t>Խորենացու 95 տ.</t>
  </si>
  <si>
    <t>Նազարեթյան Աշոտ Ռեմիկի</t>
  </si>
  <si>
    <t>Վարդանանց 32 շ., բն. 7</t>
  </si>
  <si>
    <t>Պետրոսյան Փայլուն Ռաֆիկի</t>
  </si>
  <si>
    <t>Կարապետյան Վլադիմիր Եղիշի</t>
  </si>
  <si>
    <t>Թումանյան 11ա շ., բն. 35</t>
  </si>
  <si>
    <t>Մելոյան Անդրանիկ</t>
  </si>
  <si>
    <t>Չարենց 10 շ., բն. 7/1</t>
  </si>
  <si>
    <t>Բարսեղյան Վահան Մարատի</t>
  </si>
  <si>
    <t>Աբովյան 21 շ., բն. 22</t>
  </si>
  <si>
    <t>58-07-29                        098-35-81-25</t>
  </si>
  <si>
    <t>55-64-37                       091-45-91-59</t>
  </si>
  <si>
    <t xml:space="preserve">55-30-94               096-20-82-60                    096-11-22-30                  </t>
  </si>
  <si>
    <t>093-48-99-41</t>
  </si>
  <si>
    <t>52-59-95                          095-811-427</t>
  </si>
  <si>
    <t>53-30-60                         53-25-02</t>
  </si>
  <si>
    <t>58-30-74                      098-12-77-17</t>
  </si>
  <si>
    <t>58-68-95                        091-71-75-79</t>
  </si>
  <si>
    <t>55-52-66              091-77-77-05        099-77-77-05</t>
  </si>
  <si>
    <t>55-56-77                         043-55-07-48</t>
  </si>
  <si>
    <t>53-25-12                          094-53-25-12</t>
  </si>
  <si>
    <t>55-84-52                          091-25-44-70</t>
  </si>
  <si>
    <t>52-00-43                       055-52-00-43</t>
  </si>
  <si>
    <t>055-75-64-01</t>
  </si>
  <si>
    <t>53-36-78                          077-13-07-69</t>
  </si>
  <si>
    <t>53-12-00                          094-24-09-83</t>
  </si>
  <si>
    <t>57-69-26                         098-57-69-26</t>
  </si>
  <si>
    <t>55-47-11                          096-54-04-54</t>
  </si>
  <si>
    <t>57-45-84                           098-57-45-84</t>
  </si>
  <si>
    <t>63-23-15                       094-63-23-16                 094-72-52-48</t>
  </si>
  <si>
    <t>55-63-36                      099-21-45-98</t>
  </si>
  <si>
    <t>44-00-27                     094-56-30-12</t>
  </si>
  <si>
    <t>57-21-91                         093-57-21-91</t>
  </si>
  <si>
    <t xml:space="preserve">56-63-97            093-53-04-79                   </t>
  </si>
  <si>
    <t>52-69-19               099-52-69-19                     091-70-80-45</t>
  </si>
  <si>
    <t>52-12-77                  091-79-93-33</t>
  </si>
  <si>
    <t>57-83-39                         091/093-19-77-64</t>
  </si>
  <si>
    <t>52-71-98                         055-52-71-92</t>
  </si>
  <si>
    <t>23-66-08                        099-52-35-72</t>
  </si>
  <si>
    <t>55-44-72                       53-76-20                        091-23-32-35</t>
  </si>
  <si>
    <t xml:space="preserve">53-42-87                         26-25-05                         </t>
  </si>
  <si>
    <t>55-73-32                        094-80-99-85</t>
  </si>
  <si>
    <t>54-19-87                        095-54-19-87</t>
  </si>
  <si>
    <t>55-30-51                      099-55-30-51</t>
  </si>
  <si>
    <t>55-42-96                         093-64-02-42</t>
  </si>
  <si>
    <t>55-37-21                   096-55-37-21</t>
  </si>
  <si>
    <t>72-87-69                54-37-85               091-345-378</t>
  </si>
  <si>
    <t>093-266-855</t>
  </si>
  <si>
    <t>091-47-03-93</t>
  </si>
  <si>
    <t>Առաքելյան Արամ Ռոբերտի</t>
  </si>
  <si>
    <t>Պետրոսյան Հաբեթ Վրեժի</t>
  </si>
  <si>
    <t>Մաթևոսյան Դավիթ Ղևոնդի</t>
  </si>
  <si>
    <t>Նար-Դոս 77 շ., բն. 25</t>
  </si>
  <si>
    <t xml:space="preserve">Քաջազնունու 6 շ., բն. 144                            </t>
  </si>
  <si>
    <t>Չարենցի 1 բ շ., բն. 12</t>
  </si>
  <si>
    <t>Առաքելյան Ռոբերտ Արամի</t>
  </si>
  <si>
    <t xml:space="preserve">099-100-574              077-093-155 </t>
  </si>
  <si>
    <t>Պետրոսյան Արամ Հաբեթի</t>
  </si>
  <si>
    <t xml:space="preserve">095/077-55-75-31                                                095-88-01-77                      077-88-01-70 </t>
  </si>
  <si>
    <t>Սարգսյան Սուսաննա Մարատի</t>
  </si>
  <si>
    <t>091-57-65-73</t>
  </si>
  <si>
    <t xml:space="preserve">Երևան քաղաքի Կենտրոն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</si>
  <si>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>Ավետիսյան Լևոն Վահեի</t>
  </si>
  <si>
    <t xml:space="preserve">Մարության Զավեն Զաքարի  </t>
  </si>
  <si>
    <t xml:space="preserve">Բալայան Գևորգ </t>
  </si>
  <si>
    <t>Մկրտչյան Վաչագան Հարությունի</t>
  </si>
  <si>
    <t>Սահակյան Դավիթ Գեղամի</t>
  </si>
  <si>
    <t>Իսախանյան Աշոտ Միհրանի</t>
  </si>
  <si>
    <t>Ռոստոմի 64տ.</t>
  </si>
  <si>
    <t>Բաղրամյան 1-ին փակ. 14, բն. 124բ, ձեղնահարկ</t>
  </si>
  <si>
    <t>Այգեստան 11փ. 191տ.</t>
  </si>
  <si>
    <t>Չարենցի 1-ին նրբ. 4տ.</t>
  </si>
  <si>
    <t xml:space="preserve">Տ.Մեծ 45 շ, բն 40 </t>
  </si>
  <si>
    <t>Թումանյան 13շ.,բն 35</t>
  </si>
  <si>
    <t>098577512</t>
  </si>
  <si>
    <t>077840102</t>
  </si>
  <si>
    <t>091700585             077245135</t>
  </si>
  <si>
    <t>Բադալյան Կամո Գեղամի</t>
  </si>
  <si>
    <t>Գյունաշյան Ջուլիետա Վայրիչի</t>
  </si>
  <si>
    <t>Կարապետյան Տիգրան Սուրենի</t>
  </si>
  <si>
    <t>Կլեկչյան Սամվել Արամայիսի</t>
  </si>
  <si>
    <t>Մացակյան Անուշ Երջանիկի</t>
  </si>
  <si>
    <t>Մանուկյան Սամվել Կառլենի</t>
  </si>
  <si>
    <t>Միրզոյան Վյաչեսլավ Միքայելի</t>
  </si>
  <si>
    <t>Գևորգյան Հայկ Ալբերտի</t>
  </si>
  <si>
    <t>Խաչատրյան Գեղամ Արտավազդի</t>
  </si>
  <si>
    <t>Թադևոսյան Սարգիս Սպարտակի</t>
  </si>
  <si>
    <t>Հովսեփյան Սամվել Հրաչիկի</t>
  </si>
  <si>
    <t>Համբոյան Վոլոդյա Ռազմիկի</t>
  </si>
  <si>
    <t>Ասլանյան Արթուր Կարապետի</t>
  </si>
  <si>
    <t>Միրզոյան Վարդան Արմենի</t>
  </si>
  <si>
    <t>Փափազյան Սամվել Հարությունի</t>
  </si>
  <si>
    <t>Գևորգյան Արսեն Ամիրի</t>
  </si>
  <si>
    <t>Ավագյան Արմեն Հմայակի</t>
  </si>
  <si>
    <t xml:space="preserve">Տեր-Պողոսյան Մերուժան Հարությունի </t>
  </si>
  <si>
    <t>Եղիազարյան Արթուր Սպարտակի</t>
  </si>
  <si>
    <t>Ավետիսյան Վալերի Վահանի</t>
  </si>
  <si>
    <t>Մեղրյան Ռուդիկ Խաչատուրի</t>
  </si>
  <si>
    <t>Շաբոյան Արթուր Շաբոյի</t>
  </si>
  <si>
    <t>Ավագյան Արթուր Արմենի</t>
  </si>
  <si>
    <t>Նավասարդյան Լեռնիկ Ալբերտի</t>
  </si>
  <si>
    <t>Այվազյան Ռուբեն Լևի</t>
  </si>
  <si>
    <t>Գրիգորյան Ավետիք Սարգսի</t>
  </si>
  <si>
    <t>Հարությունյան Արտաշես Պետրոսի</t>
  </si>
  <si>
    <t>Աղաբեկյան Ռուզաննա Վանիչկայի</t>
  </si>
  <si>
    <t>Պալյան Արթուր Մկրտչի</t>
  </si>
  <si>
    <t>Չիբուխչյան Վաչագան Սարգսի</t>
  </si>
  <si>
    <t>Մարգարյան Ռոբերտ Սաշիկի</t>
  </si>
  <si>
    <t>Մաթևոսյան Գագիկ Գաբրիելի</t>
  </si>
  <si>
    <t>Կորյունի 1 նրբ., 10շ., բն. 80 նկուղ</t>
  </si>
  <si>
    <t>Պռոշյան 1 նրբ., 11 տ.</t>
  </si>
  <si>
    <t>Տ. Մեծ 3նրբ., 7 տ.</t>
  </si>
  <si>
    <t>Լեո 11շ., բն. 9</t>
  </si>
  <si>
    <t>Քաջազնունու 8/1 շ., բն. 52</t>
  </si>
  <si>
    <t>Կոնդ 163 տ.</t>
  </si>
  <si>
    <t>Հանրապետության 83 տ.</t>
  </si>
  <si>
    <t>Չարենց 1 նրբ., 4 տ.</t>
  </si>
  <si>
    <t>Թումանյան 7շ., բն. 6</t>
  </si>
  <si>
    <t>Վարդանանց 32 շ., բն. 1</t>
  </si>
  <si>
    <t>Ֆրիկի 2 շ., բն. 30</t>
  </si>
  <si>
    <t>Գր. Լուսավորիչ 12 շ., բն. 20</t>
  </si>
  <si>
    <t>Մյասնիկյան 25 տ.</t>
  </si>
  <si>
    <t>Կիլիկիա 3 շ., բն. 19 /ճիշտ/                                  /Այասի 29/5 տ./</t>
  </si>
  <si>
    <t>Մոսկովյան 31 շ., բն. 146</t>
  </si>
  <si>
    <t>Տոլստոյ 40 տ.</t>
  </si>
  <si>
    <t>Եր. Քոչար 9 շ., բն. 78</t>
  </si>
  <si>
    <t>Աբովյան-Սարալանջ 98ա տ.</t>
  </si>
  <si>
    <t>Ռոստոմի 98 տ.</t>
  </si>
  <si>
    <t>Նորագյուղ 15 տ.</t>
  </si>
  <si>
    <t>Թաիրավ 33 տ.</t>
  </si>
  <si>
    <t>Նորագյուղ 343 տ.</t>
  </si>
  <si>
    <t>Սարալանջի 98 ա տ.</t>
  </si>
  <si>
    <t>Զավարյան 2 շ., բն. 32</t>
  </si>
  <si>
    <t>Մետաղագործների 21 տ., Կորյունի փ., 23/43տ.</t>
  </si>
  <si>
    <t>Չկալովի 55 տ.</t>
  </si>
  <si>
    <t>Վարդանանց 28 շ., բն. 106</t>
  </si>
  <si>
    <t>Բրյուսովի  19  բն. 13</t>
  </si>
  <si>
    <t>Քաջազնունու 38 տ.</t>
  </si>
  <si>
    <t>Կոնդ 14 տ.  /բն. է Կոնդ 53/</t>
  </si>
  <si>
    <t>Նորագյուղ 72 տ.</t>
  </si>
  <si>
    <t>Արամի 29/17 տ.</t>
  </si>
  <si>
    <t>52-84-48                   091-51-84-48          093-43-84-41</t>
  </si>
  <si>
    <t>54-64-22                 091-54-64-22</t>
  </si>
  <si>
    <t>53-34-62                     091-43-66-25</t>
  </si>
  <si>
    <t>56-21-84                  077-03-07-37</t>
  </si>
  <si>
    <t>099-09-35-11           077-16-85-20</t>
  </si>
  <si>
    <t>57-14-47                 077-28-48-28</t>
  </si>
  <si>
    <t>65-14-09                  091-24-84-99</t>
  </si>
  <si>
    <t xml:space="preserve">52-52-57                   </t>
  </si>
  <si>
    <t>57-54-95             093-60-52-62   093-57-54-95</t>
  </si>
  <si>
    <t>58-40-52           63-71-72             091-32-13-85                 091-58-40-52</t>
  </si>
  <si>
    <t>55-73-17                  099-75-11-34</t>
  </si>
  <si>
    <t>56-95-15                   077-79-57-77        091-56-95-15</t>
  </si>
  <si>
    <t>098-56-12-39           093-44-04-09           060-53-19-63</t>
  </si>
  <si>
    <t>57-25-37                091-37-66-80</t>
  </si>
  <si>
    <t xml:space="preserve">56-24-98                    091-84-11-44             </t>
  </si>
  <si>
    <t>53-34-47                   099-83-71-10</t>
  </si>
  <si>
    <t xml:space="preserve">096-72-50-03            </t>
  </si>
  <si>
    <t xml:space="preserve">091-41-27-66 091-41-27-66  55-69-71                 </t>
  </si>
  <si>
    <t>096-61-38-80 099-34-23-34</t>
  </si>
  <si>
    <t>57-19-31</t>
  </si>
  <si>
    <t>58-98-60             098-56-07-00</t>
  </si>
  <si>
    <t>093-56-00-11</t>
  </si>
  <si>
    <t>098-93-49-64  43-66-31</t>
  </si>
  <si>
    <t>58-28-37           099-58-28-37           098-73-33-90</t>
  </si>
  <si>
    <t>099-34-23-34</t>
  </si>
  <si>
    <t xml:space="preserve">58-66-17                      </t>
  </si>
  <si>
    <t xml:space="preserve">098-74-80-37       56-20-13               73-37-08 </t>
  </si>
  <si>
    <t>53-30-11                         091-89-62-24</t>
  </si>
  <si>
    <t>55-13-71                        093-30-14-69</t>
  </si>
  <si>
    <t>56-95-58             055-56-95-58</t>
  </si>
  <si>
    <t xml:space="preserve">57-80-27                       </t>
  </si>
  <si>
    <t>53-73-31                   091-36-27-15</t>
  </si>
  <si>
    <t>098-098-920</t>
  </si>
  <si>
    <t>055-405-405</t>
  </si>
  <si>
    <t>Զարգարյան Ավետիս Հայկազի</t>
  </si>
  <si>
    <t>Ծխախոտագործների 4 տ.</t>
  </si>
  <si>
    <t>094-33-27-55   094-83-68-62</t>
  </si>
  <si>
    <t>հաշվ. է՝ Տ. Մեծ 13շ., բն. 5                բն. Է՝ Իսրայելյան 43 շ., բն. 75</t>
  </si>
  <si>
    <t>Մեղրյան Զինավոր Շահենի</t>
  </si>
  <si>
    <t>Շահմուրադյան Դավիթ Սամվելի</t>
  </si>
  <si>
    <t>Այվազյան Հայկ Վիտյայի</t>
  </si>
  <si>
    <t>AU0226900</t>
  </si>
  <si>
    <t>AS0340812</t>
  </si>
  <si>
    <t>AS0639268</t>
  </si>
  <si>
    <t>77NN557</t>
  </si>
  <si>
    <t>AT0699861</t>
  </si>
  <si>
    <t>37CZ943</t>
  </si>
  <si>
    <t>Արզումանյան Արմեն Արտակի</t>
  </si>
  <si>
    <t>Ղուկասյան Դավիթ Սուրենի</t>
  </si>
  <si>
    <t>Սարգսյան Ալինա Վարազդատի</t>
  </si>
  <si>
    <t>Սահակյան Սերգեյ Ղազարի</t>
  </si>
  <si>
    <t>Ավետիսյան Լիաննա Ժորայի</t>
  </si>
  <si>
    <t>AS0284375</t>
  </si>
  <si>
    <t>Խաչատրյան Արտավազդ Ռաֆայելի</t>
  </si>
  <si>
    <t>008085201</t>
  </si>
  <si>
    <t>001572197</t>
  </si>
  <si>
    <t>007968068</t>
  </si>
  <si>
    <t>007334907</t>
  </si>
  <si>
    <t>004061594</t>
  </si>
  <si>
    <t>009906132</t>
  </si>
  <si>
    <t>00507822</t>
  </si>
  <si>
    <t>00404897</t>
  </si>
  <si>
    <t>001458629</t>
  </si>
  <si>
    <t>AS0576814</t>
  </si>
  <si>
    <t>Ցականյան Արթուր Արթուրի</t>
  </si>
  <si>
    <t>Մրյան Անդրանիկ Հարությունի</t>
  </si>
  <si>
    <t>AC0661870</t>
  </si>
  <si>
    <t>Խանամիրյան Գոհար Ժորայի PS629944C1</t>
  </si>
  <si>
    <t>Աբգարյան Նարինե Աբգարի</t>
  </si>
  <si>
    <t>AN0555620</t>
  </si>
  <si>
    <t>AU0492204</t>
  </si>
  <si>
    <t>Ազիզյան Էդգար Հարությունի</t>
  </si>
  <si>
    <t>00583054</t>
  </si>
  <si>
    <t xml:space="preserve">Բաղրամյան 1 անց., 1շ., բն. 21 </t>
  </si>
  <si>
    <t>Գալստյան Ռոբերտ Ստեփանի</t>
  </si>
  <si>
    <t>AN0347140</t>
  </si>
  <si>
    <t>Դավթյան Սվետլանա Մինասի PS84EEE5B2</t>
  </si>
  <si>
    <t>AT0537840</t>
  </si>
  <si>
    <t>AN0537292</t>
  </si>
  <si>
    <t>Ամիրզադյան Հայկ</t>
  </si>
  <si>
    <t>Քարամյան Վարդ Սարգսի PS3C4AAA3F</t>
  </si>
  <si>
    <t>AT0561753</t>
  </si>
  <si>
    <t>AB0201874</t>
  </si>
  <si>
    <t>010369858</t>
  </si>
  <si>
    <t>Բաղդասարյան Լավրենտի Միսակի PS1FBAC421</t>
  </si>
  <si>
    <t>Բալագյոզյան Լիդա Բաբկենի PSE1B8589B</t>
  </si>
  <si>
    <t>Սեդրակյան Գայանե Նիկոլայի PSED3FFF66</t>
  </si>
  <si>
    <t>009525510</t>
  </si>
  <si>
    <t>007504418</t>
  </si>
  <si>
    <t>Մելոյան Շուշանիկ Անդրանիկի</t>
  </si>
  <si>
    <t>Մինասյան Արմեն Գուրգենի</t>
  </si>
  <si>
    <t>011334299</t>
  </si>
  <si>
    <t>39LQ999</t>
  </si>
  <si>
    <t>AP0206165</t>
  </si>
  <si>
    <t>88PA881</t>
  </si>
  <si>
    <t>010825149</t>
  </si>
  <si>
    <t>AU0237796</t>
  </si>
  <si>
    <t>գույք չկա</t>
  </si>
  <si>
    <t>Հախվերդյան Լիպարիտ Մանվելի PS344FB77B</t>
  </si>
  <si>
    <t>36LN036
73TT737</t>
  </si>
  <si>
    <t>64OL981</t>
  </si>
  <si>
    <t>34DQ912</t>
  </si>
  <si>
    <t>AT0690559</t>
  </si>
  <si>
    <t>23UL565</t>
  </si>
  <si>
    <t>15GN015
64LS287</t>
  </si>
  <si>
    <t>37FZ040</t>
  </si>
  <si>
    <t>36MM885
99LV899</t>
  </si>
  <si>
    <t>34ZR060</t>
  </si>
  <si>
    <t>36XM273</t>
  </si>
  <si>
    <t>36TA580</t>
  </si>
  <si>
    <t>AR0238930</t>
  </si>
  <si>
    <t>30LO337</t>
  </si>
  <si>
    <t xml:space="preserve">
34ZM011</t>
  </si>
  <si>
    <t>AS0243007</t>
  </si>
  <si>
    <t>34AO421</t>
  </si>
  <si>
    <t>Նար-Դոս 45/7 տուն</t>
  </si>
  <si>
    <t>AU0204132</t>
  </si>
  <si>
    <t>34SQ048</t>
  </si>
  <si>
    <t>AS0563821</t>
  </si>
  <si>
    <t>23LS216</t>
  </si>
  <si>
    <t>37FN969</t>
  </si>
  <si>
    <t>36OG879</t>
  </si>
  <si>
    <t>AN0372823</t>
  </si>
  <si>
    <t>None</t>
  </si>
  <si>
    <t>AS0271660</t>
  </si>
  <si>
    <t>93GM777</t>
  </si>
  <si>
    <t>71RS771</t>
  </si>
  <si>
    <t>AT0452509</t>
  </si>
  <si>
    <t>64OU835</t>
  </si>
  <si>
    <t>SE82876634</t>
  </si>
  <si>
    <t>36TQ176</t>
  </si>
  <si>
    <t>AN0445528</t>
  </si>
  <si>
    <t>Գույք</t>
  </si>
  <si>
    <t>003890241</t>
  </si>
  <si>
    <t>012339578</t>
  </si>
  <si>
    <t>007918170</t>
  </si>
  <si>
    <t>010769610</t>
  </si>
  <si>
    <t>006068761</t>
  </si>
  <si>
    <t>010869766</t>
  </si>
  <si>
    <t>000242065</t>
  </si>
  <si>
    <t>014069165</t>
  </si>
  <si>
    <t>012506234</t>
  </si>
  <si>
    <t>012237384</t>
  </si>
  <si>
    <t>012099776</t>
  </si>
  <si>
    <t>001003177</t>
  </si>
  <si>
    <t>Ընդ. անշարժ գույք</t>
  </si>
  <si>
    <t>Ընդ.փոխ.</t>
  </si>
  <si>
    <t>Ընդ. Զինհաշմանդամ</t>
  </si>
  <si>
    <t>Ընդ. Զոհված</t>
  </si>
  <si>
    <t>Հավելված N 6
Երևան քաղաքի ավագանու
_________ «      » N        –Ա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</si>
</sst>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2"/>
      <color theme="1"/>
      <name val="GHEA Grapalat"/>
      <family val="3"/>
    </font>
    <font>
      <sz val="12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name val="Calibri"/>
      <family val="2"/>
      <scheme val="minor"/>
    </font>
    <font>
      <b/>
      <sz val="18"/>
      <name val="GHEA Grapalat"/>
      <family val="3"/>
    </font>
    <font>
      <b/>
      <sz val="12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5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6" fillId="0" borderId="0" xfId="0" applyFont="1"/>
    <xf numFmtId="43" fontId="6" fillId="0" borderId="1" xfId="1" applyFont="1" applyBorder="1"/>
    <xf numFmtId="0" fontId="6" fillId="0" borderId="1" xfId="0" applyFont="1" applyBorder="1"/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/>
    <xf numFmtId="49" fontId="6" fillId="3" borderId="1" xfId="0" applyNumberFormat="1" applyFont="1" applyFill="1" applyBorder="1" applyAlignment="1">
      <alignment wrapText="1"/>
    </xf>
    <xf numFmtId="0" fontId="9" fillId="3" borderId="0" xfId="0" applyFont="1" applyFill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wrapText="1"/>
    </xf>
    <xf numFmtId="49" fontId="6" fillId="0" borderId="1" xfId="1" applyNumberFormat="1" applyFont="1" applyBorder="1"/>
    <xf numFmtId="49" fontId="6" fillId="0" borderId="1" xfId="0" applyNumberFormat="1" applyFont="1" applyBorder="1"/>
    <xf numFmtId="49" fontId="0" fillId="0" borderId="0" xfId="0" applyNumberFormat="1"/>
    <xf numFmtId="0" fontId="0" fillId="3" borderId="0" xfId="0" applyFill="1"/>
    <xf numFmtId="49" fontId="2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5" fillId="0" borderId="0" xfId="0" applyFont="1"/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49" fontId="6" fillId="3" borderId="1" xfId="0" applyNumberFormat="1" applyFont="1" applyFill="1" applyBorder="1"/>
    <xf numFmtId="0" fontId="6" fillId="0" borderId="1" xfId="0" applyFont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164" fontId="6" fillId="0" borderId="1" xfId="1" applyNumberFormat="1" applyFont="1" applyBorder="1" applyAlignment="1">
      <alignment wrapText="1"/>
    </xf>
    <xf numFmtId="164" fontId="6" fillId="0" borderId="1" xfId="1" applyNumberFormat="1" applyFont="1" applyBorder="1"/>
    <xf numFmtId="49" fontId="5" fillId="0" borderId="0" xfId="0" applyNumberFormat="1" applyFont="1"/>
    <xf numFmtId="0" fontId="13" fillId="0" borderId="0" xfId="0" applyFont="1" applyAlignment="1">
      <alignment wrapText="1"/>
    </xf>
    <xf numFmtId="164" fontId="0" fillId="0" borderId="0" xfId="0" applyNumberFormat="1"/>
    <xf numFmtId="0" fontId="6" fillId="3" borderId="1" xfId="0" applyFont="1" applyFill="1" applyBorder="1" applyAlignment="1">
      <alignment horizontal="left" wrapText="1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zoomScale="70" zoomScaleNormal="70" workbookViewId="0">
      <selection sqref="A1:J1"/>
    </sheetView>
  </sheetViews>
  <sheetFormatPr defaultRowHeight="15.75" x14ac:dyDescent="0.25"/>
  <cols>
    <col min="1" max="1" width="5.28515625" customWidth="1"/>
    <col min="2" max="2" width="29.7109375" style="2" customWidth="1"/>
    <col min="3" max="3" width="29.7109375" customWidth="1"/>
    <col min="4" max="4" width="33.42578125" bestFit="1" customWidth="1"/>
    <col min="5" max="5" width="11.5703125" bestFit="1" customWidth="1"/>
    <col min="6" max="6" width="15.5703125" customWidth="1"/>
    <col min="7" max="7" width="10.7109375" bestFit="1" customWidth="1"/>
    <col min="8" max="8" width="9.7109375" customWidth="1"/>
    <col min="9" max="9" width="14.42578125" customWidth="1"/>
    <col min="10" max="10" width="17.42578125" customWidth="1"/>
    <col min="11" max="11" width="13.5703125" style="20" bestFit="1" customWidth="1"/>
    <col min="12" max="12" width="15.28515625" customWidth="1"/>
  </cols>
  <sheetData>
    <row r="1" spans="1:12" ht="87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60"/>
      <c r="K1" s="62" t="s">
        <v>386</v>
      </c>
      <c r="L1" s="63"/>
    </row>
    <row r="2" spans="1:12" ht="69.75" customHeight="1" x14ac:dyDescent="0.25">
      <c r="A2" s="57" t="s">
        <v>157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34.5" x14ac:dyDescent="0.25">
      <c r="A3" s="48" t="s">
        <v>1</v>
      </c>
      <c r="B3" s="48" t="s">
        <v>2</v>
      </c>
      <c r="C3" s="48" t="s">
        <v>3</v>
      </c>
      <c r="D3" s="48" t="s">
        <v>4</v>
      </c>
      <c r="E3" s="48"/>
      <c r="F3" s="48"/>
      <c r="G3" s="48" t="s">
        <v>5</v>
      </c>
      <c r="H3" s="48"/>
      <c r="I3" s="48"/>
      <c r="J3" s="3" t="s">
        <v>6</v>
      </c>
      <c r="K3" s="16" t="s">
        <v>7</v>
      </c>
      <c r="L3" s="5" t="s">
        <v>8</v>
      </c>
    </row>
    <row r="4" spans="1:12" ht="17.25" x14ac:dyDescent="0.3">
      <c r="A4" s="48"/>
      <c r="B4" s="48"/>
      <c r="C4" s="48"/>
      <c r="D4" s="48" t="s">
        <v>9</v>
      </c>
      <c r="E4" s="48"/>
      <c r="F4" s="48"/>
      <c r="G4" s="48" t="s">
        <v>9</v>
      </c>
      <c r="H4" s="48"/>
      <c r="I4" s="48"/>
      <c r="J4" s="6"/>
      <c r="K4" s="17"/>
      <c r="L4" s="8"/>
    </row>
    <row r="5" spans="1:12" ht="17.25" x14ac:dyDescent="0.3">
      <c r="A5" s="24"/>
      <c r="B5" s="1"/>
      <c r="C5" s="1"/>
      <c r="D5" s="1"/>
      <c r="E5" s="5" t="s">
        <v>10</v>
      </c>
      <c r="F5" s="5" t="s">
        <v>11</v>
      </c>
      <c r="G5" s="5"/>
      <c r="H5" s="5" t="s">
        <v>12</v>
      </c>
      <c r="I5" s="5" t="s">
        <v>11</v>
      </c>
      <c r="J5" s="6"/>
      <c r="K5" s="6"/>
      <c r="L5" s="25"/>
    </row>
    <row r="6" spans="1:12" x14ac:dyDescent="0.25">
      <c r="A6" s="34"/>
      <c r="B6" s="35"/>
      <c r="C6" s="35"/>
      <c r="D6" s="35"/>
      <c r="E6" s="36"/>
      <c r="F6" s="36"/>
      <c r="G6" s="36"/>
      <c r="H6" s="36"/>
      <c r="I6" s="36"/>
      <c r="J6" s="37"/>
      <c r="K6" s="22"/>
      <c r="L6" s="23"/>
    </row>
    <row r="7" spans="1:12" ht="34.5" customHeight="1" x14ac:dyDescent="0.3">
      <c r="A7" s="29">
        <v>1</v>
      </c>
      <c r="B7" s="12" t="s">
        <v>275</v>
      </c>
      <c r="C7" s="12" t="s">
        <v>13</v>
      </c>
      <c r="D7" s="12" t="s">
        <v>14</v>
      </c>
      <c r="E7" s="38">
        <v>10582</v>
      </c>
      <c r="F7" s="38">
        <v>11114</v>
      </c>
      <c r="G7" s="38"/>
      <c r="H7" s="38"/>
      <c r="I7" s="38"/>
      <c r="J7" s="14" t="s">
        <v>106</v>
      </c>
      <c r="K7" s="19" t="s">
        <v>294</v>
      </c>
      <c r="L7" s="11">
        <v>3605830234</v>
      </c>
    </row>
    <row r="8" spans="1:12" ht="34.5" customHeight="1" x14ac:dyDescent="0.3">
      <c r="A8" s="29">
        <v>2</v>
      </c>
      <c r="B8" s="12" t="s">
        <v>276</v>
      </c>
      <c r="C8" s="12" t="s">
        <v>15</v>
      </c>
      <c r="D8" s="12" t="s">
        <v>16</v>
      </c>
      <c r="E8" s="38">
        <v>4912</v>
      </c>
      <c r="F8" s="38">
        <v>5160</v>
      </c>
      <c r="G8" s="38"/>
      <c r="H8" s="38"/>
      <c r="I8" s="38"/>
      <c r="J8" s="14" t="s">
        <v>107</v>
      </c>
      <c r="K8" s="19" t="s">
        <v>295</v>
      </c>
      <c r="L8" s="11">
        <v>3104840180</v>
      </c>
    </row>
    <row r="9" spans="1:12" ht="34.5" customHeight="1" x14ac:dyDescent="0.3">
      <c r="A9" s="29">
        <v>3</v>
      </c>
      <c r="B9" s="12" t="s">
        <v>277</v>
      </c>
      <c r="C9" s="12" t="s">
        <v>17</v>
      </c>
      <c r="D9" s="12" t="s">
        <v>18</v>
      </c>
      <c r="E9" s="38">
        <v>8975</v>
      </c>
      <c r="F9" s="38">
        <v>12567</v>
      </c>
      <c r="G9" s="38"/>
      <c r="H9" s="38"/>
      <c r="I9" s="38"/>
      <c r="J9" s="14" t="s">
        <v>108</v>
      </c>
      <c r="K9" s="19" t="s">
        <v>296</v>
      </c>
      <c r="L9" s="11">
        <v>1502840111</v>
      </c>
    </row>
    <row r="10" spans="1:12" ht="34.5" customHeight="1" x14ac:dyDescent="0.3">
      <c r="A10" s="29">
        <v>4</v>
      </c>
      <c r="B10" s="11" t="s">
        <v>287</v>
      </c>
      <c r="C10" s="12" t="s">
        <v>19</v>
      </c>
      <c r="D10" s="12" t="s">
        <v>20</v>
      </c>
      <c r="E10" s="38">
        <v>5326</v>
      </c>
      <c r="F10" s="38">
        <v>5595</v>
      </c>
      <c r="G10" s="38"/>
      <c r="H10" s="38"/>
      <c r="I10" s="38"/>
      <c r="J10" s="14" t="s">
        <v>109</v>
      </c>
      <c r="K10" s="19" t="s">
        <v>278</v>
      </c>
      <c r="L10" s="11">
        <v>1801410062</v>
      </c>
    </row>
    <row r="11" spans="1:12" ht="34.5" customHeight="1" x14ac:dyDescent="0.3">
      <c r="A11" s="29">
        <v>5</v>
      </c>
      <c r="B11" s="12" t="s">
        <v>21</v>
      </c>
      <c r="C11" s="12" t="s">
        <v>22</v>
      </c>
      <c r="D11" s="12" t="s">
        <v>23</v>
      </c>
      <c r="E11" s="39">
        <v>3157</v>
      </c>
      <c r="F11" s="39">
        <v>3316</v>
      </c>
      <c r="G11" s="39"/>
      <c r="H11" s="39"/>
      <c r="I11" s="39"/>
      <c r="J11" s="14" t="s">
        <v>110</v>
      </c>
      <c r="K11" s="18"/>
      <c r="L11" s="10"/>
    </row>
    <row r="12" spans="1:12" ht="34.5" customHeight="1" x14ac:dyDescent="0.3">
      <c r="A12" s="29">
        <v>6</v>
      </c>
      <c r="B12" s="12" t="s">
        <v>24</v>
      </c>
      <c r="C12" s="12" t="s">
        <v>25</v>
      </c>
      <c r="D12" s="12" t="s">
        <v>26</v>
      </c>
      <c r="E12" s="11">
        <v>2267</v>
      </c>
      <c r="F12" s="11">
        <v>2382</v>
      </c>
      <c r="G12" s="11"/>
      <c r="H12" s="11"/>
      <c r="I12" s="11"/>
      <c r="J12" s="14" t="s">
        <v>111</v>
      </c>
      <c r="K12" s="19"/>
      <c r="L12" s="11"/>
    </row>
    <row r="13" spans="1:12" ht="34.5" customHeight="1" x14ac:dyDescent="0.3">
      <c r="A13" s="29">
        <v>7</v>
      </c>
      <c r="B13" s="12" t="s">
        <v>27</v>
      </c>
      <c r="C13" s="12" t="s">
        <v>28</v>
      </c>
      <c r="D13" s="12" t="s">
        <v>29</v>
      </c>
      <c r="E13" s="11">
        <v>0</v>
      </c>
      <c r="F13" s="11">
        <v>0</v>
      </c>
      <c r="G13" s="11"/>
      <c r="H13" s="11"/>
      <c r="I13" s="11"/>
      <c r="J13" s="14" t="s">
        <v>112</v>
      </c>
      <c r="K13" s="19" t="s">
        <v>279</v>
      </c>
      <c r="L13" s="11">
        <v>6211570031</v>
      </c>
    </row>
    <row r="14" spans="1:12" ht="34.5" customHeight="1" x14ac:dyDescent="0.3">
      <c r="A14" s="29">
        <v>8</v>
      </c>
      <c r="B14" s="12" t="s">
        <v>30</v>
      </c>
      <c r="C14" s="12" t="s">
        <v>31</v>
      </c>
      <c r="D14" s="12" t="s">
        <v>32</v>
      </c>
      <c r="E14" s="11">
        <v>0</v>
      </c>
      <c r="F14" s="11">
        <v>9774</v>
      </c>
      <c r="G14" s="11"/>
      <c r="H14" s="11"/>
      <c r="I14" s="11"/>
      <c r="J14" s="14" t="s">
        <v>113</v>
      </c>
      <c r="K14" s="19" t="s">
        <v>280</v>
      </c>
      <c r="L14" s="11">
        <v>5407500094</v>
      </c>
    </row>
    <row r="15" spans="1:12" ht="34.5" customHeight="1" x14ac:dyDescent="0.3">
      <c r="A15" s="29">
        <v>9</v>
      </c>
      <c r="B15" s="12" t="s">
        <v>284</v>
      </c>
      <c r="C15" s="12" t="s">
        <v>33</v>
      </c>
      <c r="D15" s="12" t="s">
        <v>34</v>
      </c>
      <c r="E15" s="11">
        <v>2274</v>
      </c>
      <c r="F15" s="11">
        <v>2389</v>
      </c>
      <c r="G15" s="11"/>
      <c r="H15" s="11"/>
      <c r="I15" s="11"/>
      <c r="J15" s="14" t="s">
        <v>114</v>
      </c>
      <c r="K15" s="19" t="s">
        <v>297</v>
      </c>
      <c r="L15" s="11">
        <v>1407820230</v>
      </c>
    </row>
    <row r="16" spans="1:12" ht="34.5" customHeight="1" x14ac:dyDescent="0.3">
      <c r="A16" s="29">
        <v>10</v>
      </c>
      <c r="B16" s="12" t="s">
        <v>35</v>
      </c>
      <c r="C16" s="12" t="s">
        <v>36</v>
      </c>
      <c r="D16" s="12" t="s">
        <v>37</v>
      </c>
      <c r="E16" s="11"/>
      <c r="F16" s="11"/>
      <c r="G16" s="11" t="s">
        <v>281</v>
      </c>
      <c r="H16" s="11">
        <v>9363</v>
      </c>
      <c r="I16" s="11">
        <v>8195</v>
      </c>
      <c r="J16" s="14" t="s">
        <v>115</v>
      </c>
      <c r="K16" s="19"/>
      <c r="L16" s="11"/>
    </row>
    <row r="17" spans="1:12" ht="34.5" customHeight="1" x14ac:dyDescent="0.3">
      <c r="A17" s="29">
        <v>11</v>
      </c>
      <c r="B17" s="11" t="s">
        <v>285</v>
      </c>
      <c r="C17" s="12" t="s">
        <v>38</v>
      </c>
      <c r="D17" s="12" t="s">
        <v>39</v>
      </c>
      <c r="E17" s="11">
        <v>0</v>
      </c>
      <c r="F17" s="11">
        <v>0</v>
      </c>
      <c r="G17" s="11"/>
      <c r="H17" s="11"/>
      <c r="I17" s="11"/>
      <c r="J17" s="14" t="s">
        <v>116</v>
      </c>
      <c r="K17" s="19" t="s">
        <v>298</v>
      </c>
      <c r="L17" s="11">
        <v>2101830434</v>
      </c>
    </row>
    <row r="18" spans="1:12" ht="34.5" customHeight="1" x14ac:dyDescent="0.3">
      <c r="A18" s="29">
        <v>12</v>
      </c>
      <c r="B18" s="12" t="s">
        <v>40</v>
      </c>
      <c r="C18" s="12" t="s">
        <v>41</v>
      </c>
      <c r="D18" s="12" t="s">
        <v>42</v>
      </c>
      <c r="E18" s="11">
        <v>0</v>
      </c>
      <c r="F18" s="11">
        <v>0</v>
      </c>
      <c r="G18" s="11"/>
      <c r="H18" s="11"/>
      <c r="I18" s="11"/>
      <c r="J18" s="14" t="s">
        <v>117</v>
      </c>
      <c r="K18" s="19" t="s">
        <v>282</v>
      </c>
      <c r="L18" s="11">
        <v>6103520150</v>
      </c>
    </row>
    <row r="19" spans="1:12" ht="34.5" customHeight="1" x14ac:dyDescent="0.3">
      <c r="A19" s="29">
        <v>13</v>
      </c>
      <c r="B19" s="11" t="s">
        <v>286</v>
      </c>
      <c r="C19" s="12" t="s">
        <v>43</v>
      </c>
      <c r="D19" s="12" t="s">
        <v>44</v>
      </c>
      <c r="E19" s="11">
        <v>0</v>
      </c>
      <c r="F19" s="11">
        <v>8027</v>
      </c>
      <c r="G19" s="11" t="s">
        <v>283</v>
      </c>
      <c r="H19" s="11">
        <v>0</v>
      </c>
      <c r="I19" s="11">
        <v>0</v>
      </c>
      <c r="J19" s="14" t="s">
        <v>118</v>
      </c>
      <c r="K19" s="19" t="s">
        <v>293</v>
      </c>
      <c r="L19" s="11">
        <v>5808700019</v>
      </c>
    </row>
    <row r="20" spans="1:12" ht="34.5" customHeight="1" x14ac:dyDescent="0.3">
      <c r="A20" s="29">
        <v>14</v>
      </c>
      <c r="B20" s="12" t="s">
        <v>45</v>
      </c>
      <c r="C20" s="12" t="s">
        <v>46</v>
      </c>
      <c r="D20" s="12" t="s">
        <v>47</v>
      </c>
      <c r="E20" s="11">
        <v>2949</v>
      </c>
      <c r="F20" s="11">
        <v>3097</v>
      </c>
      <c r="G20" s="11"/>
      <c r="H20" s="11"/>
      <c r="I20" s="11"/>
      <c r="J20" s="14" t="s">
        <v>119</v>
      </c>
      <c r="K20" s="19"/>
      <c r="L20" s="11"/>
    </row>
    <row r="21" spans="1:12" s="15" customFormat="1" ht="34.5" customHeight="1" x14ac:dyDescent="0.3">
      <c r="A21" s="29">
        <v>15</v>
      </c>
      <c r="B21" s="12" t="s">
        <v>288</v>
      </c>
      <c r="C21" s="12" t="s">
        <v>48</v>
      </c>
      <c r="D21" s="12" t="s">
        <v>49</v>
      </c>
      <c r="E21" s="13">
        <v>0</v>
      </c>
      <c r="F21" s="13">
        <v>3320</v>
      </c>
      <c r="G21" s="13"/>
      <c r="H21" s="13"/>
      <c r="I21" s="13"/>
      <c r="J21" s="14" t="s">
        <v>120</v>
      </c>
      <c r="K21" s="19" t="s">
        <v>289</v>
      </c>
      <c r="L21" s="11">
        <v>5710730343</v>
      </c>
    </row>
    <row r="22" spans="1:12" ht="34.5" customHeight="1" x14ac:dyDescent="0.3">
      <c r="A22" s="29">
        <v>16</v>
      </c>
      <c r="B22" s="12" t="s">
        <v>290</v>
      </c>
      <c r="C22" s="12" t="s">
        <v>50</v>
      </c>
      <c r="D22" s="12" t="s">
        <v>51</v>
      </c>
      <c r="E22" s="11">
        <v>0</v>
      </c>
      <c r="F22" s="11">
        <v>676</v>
      </c>
      <c r="G22" s="11"/>
      <c r="H22" s="11"/>
      <c r="I22" s="11"/>
      <c r="J22" s="14" t="s">
        <v>121</v>
      </c>
      <c r="K22" s="19" t="s">
        <v>291</v>
      </c>
      <c r="L22" s="11">
        <v>1401690432</v>
      </c>
    </row>
    <row r="23" spans="1:12" ht="34.5" customHeight="1" x14ac:dyDescent="0.3">
      <c r="A23" s="29">
        <v>17</v>
      </c>
      <c r="B23" s="12" t="s">
        <v>52</v>
      </c>
      <c r="C23" s="12" t="s">
        <v>53</v>
      </c>
      <c r="D23" s="12" t="s">
        <v>54</v>
      </c>
      <c r="E23" s="11">
        <v>4852</v>
      </c>
      <c r="F23" s="11">
        <v>0</v>
      </c>
      <c r="G23" s="11"/>
      <c r="H23" s="11"/>
      <c r="I23" s="11"/>
      <c r="J23" s="14" t="s">
        <v>122</v>
      </c>
      <c r="K23" s="19" t="s">
        <v>292</v>
      </c>
      <c r="L23" s="11">
        <v>6807660065</v>
      </c>
    </row>
    <row r="24" spans="1:12" ht="34.5" customHeight="1" x14ac:dyDescent="0.3">
      <c r="A24" s="29">
        <v>18</v>
      </c>
      <c r="B24" s="12" t="s">
        <v>55</v>
      </c>
      <c r="C24" s="12" t="s">
        <v>56</v>
      </c>
      <c r="D24" s="12" t="s">
        <v>57</v>
      </c>
      <c r="E24" s="11">
        <v>0</v>
      </c>
      <c r="F24" s="11">
        <v>0</v>
      </c>
      <c r="G24" s="11"/>
      <c r="H24" s="11"/>
      <c r="I24" s="11"/>
      <c r="J24" s="14" t="s">
        <v>123</v>
      </c>
      <c r="K24" s="19" t="s">
        <v>299</v>
      </c>
      <c r="L24" s="11">
        <v>7412640240</v>
      </c>
    </row>
    <row r="25" spans="1:12" ht="34.5" customHeight="1" x14ac:dyDescent="0.3">
      <c r="A25" s="29">
        <v>19</v>
      </c>
      <c r="B25" s="12" t="s">
        <v>301</v>
      </c>
      <c r="C25" s="12" t="s">
        <v>58</v>
      </c>
      <c r="D25" s="12" t="s">
        <v>59</v>
      </c>
      <c r="E25" s="11">
        <v>0</v>
      </c>
      <c r="F25" s="11">
        <v>0</v>
      </c>
      <c r="G25" s="11"/>
      <c r="H25" s="11"/>
      <c r="I25" s="11"/>
      <c r="J25" s="14" t="s">
        <v>124</v>
      </c>
      <c r="K25" s="19" t="s">
        <v>300</v>
      </c>
      <c r="L25" s="11">
        <v>3407920490</v>
      </c>
    </row>
    <row r="26" spans="1:12" ht="34.5" customHeight="1" x14ac:dyDescent="0.3">
      <c r="A26" s="29">
        <v>20</v>
      </c>
      <c r="B26" s="12" t="s">
        <v>60</v>
      </c>
      <c r="C26" s="12" t="s">
        <v>61</v>
      </c>
      <c r="D26" s="12" t="s">
        <v>62</v>
      </c>
      <c r="E26" s="11">
        <v>3499</v>
      </c>
      <c r="F26" s="11">
        <v>7963</v>
      </c>
      <c r="G26" s="11"/>
      <c r="H26" s="11"/>
      <c r="I26" s="11"/>
      <c r="J26" s="14" t="s">
        <v>125</v>
      </c>
      <c r="K26" s="19"/>
      <c r="L26" s="11"/>
    </row>
    <row r="27" spans="1:12" ht="34.5" customHeight="1" x14ac:dyDescent="0.3">
      <c r="A27" s="29">
        <v>21</v>
      </c>
      <c r="B27" s="12" t="s">
        <v>302</v>
      </c>
      <c r="C27" s="12" t="s">
        <v>63</v>
      </c>
      <c r="D27" s="12" t="s">
        <v>64</v>
      </c>
      <c r="E27" s="11">
        <v>12960</v>
      </c>
      <c r="F27" s="11">
        <v>13612</v>
      </c>
      <c r="G27" s="11"/>
      <c r="H27" s="11"/>
      <c r="I27" s="11"/>
      <c r="J27" s="14" t="s">
        <v>126</v>
      </c>
      <c r="K27" s="19" t="s">
        <v>303</v>
      </c>
      <c r="L27" s="11">
        <v>1210380196</v>
      </c>
    </row>
    <row r="28" spans="1:12" ht="34.5" customHeight="1" x14ac:dyDescent="0.3">
      <c r="A28" s="29">
        <v>22</v>
      </c>
      <c r="B28" s="12" t="s">
        <v>304</v>
      </c>
      <c r="C28" s="12" t="s">
        <v>65</v>
      </c>
      <c r="D28" s="12" t="s">
        <v>66</v>
      </c>
      <c r="E28" s="11">
        <v>0</v>
      </c>
      <c r="F28" s="11">
        <v>0</v>
      </c>
      <c r="G28" s="11"/>
      <c r="H28" s="11"/>
      <c r="I28" s="11"/>
      <c r="J28" s="14" t="s">
        <v>127</v>
      </c>
      <c r="K28" s="19"/>
      <c r="L28" s="11"/>
    </row>
    <row r="29" spans="1:12" ht="34.5" customHeight="1" x14ac:dyDescent="0.3">
      <c r="A29" s="29">
        <v>23</v>
      </c>
      <c r="B29" s="12" t="s">
        <v>305</v>
      </c>
      <c r="C29" s="12" t="s">
        <v>67</v>
      </c>
      <c r="D29" s="12" t="s">
        <v>68</v>
      </c>
      <c r="E29" s="11">
        <v>4647</v>
      </c>
      <c r="F29" s="11">
        <v>4881</v>
      </c>
      <c r="G29" s="11"/>
      <c r="H29" s="11"/>
      <c r="I29" s="11"/>
      <c r="J29" s="14" t="s">
        <v>128</v>
      </c>
      <c r="K29" s="19" t="s">
        <v>306</v>
      </c>
      <c r="L29" s="11">
        <v>6802640031</v>
      </c>
    </row>
    <row r="30" spans="1:12" ht="34.5" customHeight="1" x14ac:dyDescent="0.3">
      <c r="A30" s="29">
        <v>24</v>
      </c>
      <c r="B30" s="12" t="s">
        <v>308</v>
      </c>
      <c r="C30" s="12" t="s">
        <v>69</v>
      </c>
      <c r="D30" s="12" t="s">
        <v>70</v>
      </c>
      <c r="E30" s="11">
        <v>0</v>
      </c>
      <c r="F30" s="11">
        <v>0</v>
      </c>
      <c r="G30" s="11"/>
      <c r="H30" s="11"/>
      <c r="I30" s="11"/>
      <c r="J30" s="14" t="s">
        <v>129</v>
      </c>
      <c r="K30" s="19" t="s">
        <v>307</v>
      </c>
      <c r="L30" s="11">
        <v>2408850746</v>
      </c>
    </row>
    <row r="31" spans="1:12" ht="34.5" customHeight="1" x14ac:dyDescent="0.3">
      <c r="A31" s="29">
        <v>25</v>
      </c>
      <c r="B31" s="12" t="s">
        <v>71</v>
      </c>
      <c r="C31" s="12" t="s">
        <v>72</v>
      </c>
      <c r="D31" s="12" t="s">
        <v>310</v>
      </c>
      <c r="E31" s="11">
        <v>0</v>
      </c>
      <c r="F31" s="11">
        <v>0</v>
      </c>
      <c r="G31" s="11"/>
      <c r="H31" s="11"/>
      <c r="I31" s="11"/>
      <c r="J31" s="14" t="s">
        <v>130</v>
      </c>
      <c r="K31" s="19" t="s">
        <v>309</v>
      </c>
      <c r="L31" s="11">
        <v>7101550053</v>
      </c>
    </row>
    <row r="32" spans="1:12" ht="34.5" customHeight="1" x14ac:dyDescent="0.3">
      <c r="A32" s="29">
        <v>26</v>
      </c>
      <c r="B32" s="12" t="s">
        <v>311</v>
      </c>
      <c r="C32" s="12" t="s">
        <v>73</v>
      </c>
      <c r="D32" s="12" t="s">
        <v>74</v>
      </c>
      <c r="E32" s="11">
        <v>2616</v>
      </c>
      <c r="F32" s="11">
        <v>2746</v>
      </c>
      <c r="G32" s="11"/>
      <c r="H32" s="11"/>
      <c r="I32" s="11"/>
      <c r="J32" s="14" t="s">
        <v>131</v>
      </c>
      <c r="K32" s="19" t="s">
        <v>312</v>
      </c>
      <c r="L32" s="11">
        <v>1410800618</v>
      </c>
    </row>
    <row r="33" spans="1:12" ht="34.5" customHeight="1" x14ac:dyDescent="0.3">
      <c r="A33" s="29">
        <v>27</v>
      </c>
      <c r="B33" s="12" t="s">
        <v>313</v>
      </c>
      <c r="C33" s="12" t="s">
        <v>75</v>
      </c>
      <c r="D33" s="12" t="s">
        <v>76</v>
      </c>
      <c r="E33" s="11">
        <v>0</v>
      </c>
      <c r="F33" s="11">
        <v>0</v>
      </c>
      <c r="G33" s="11"/>
      <c r="H33" s="11"/>
      <c r="I33" s="11"/>
      <c r="J33" s="14" t="s">
        <v>132</v>
      </c>
      <c r="K33" s="19"/>
      <c r="L33" s="11"/>
    </row>
    <row r="34" spans="1:12" ht="34.5" customHeight="1" x14ac:dyDescent="0.3">
      <c r="A34" s="29">
        <v>28</v>
      </c>
      <c r="B34" s="12" t="s">
        <v>77</v>
      </c>
      <c r="C34" s="12" t="s">
        <v>78</v>
      </c>
      <c r="D34" s="12" t="s">
        <v>79</v>
      </c>
      <c r="E34" s="11">
        <v>0</v>
      </c>
      <c r="F34" s="11">
        <v>0</v>
      </c>
      <c r="G34" s="11"/>
      <c r="H34" s="11"/>
      <c r="I34" s="11"/>
      <c r="J34" s="14" t="s">
        <v>133</v>
      </c>
      <c r="K34" s="19" t="s">
        <v>314</v>
      </c>
      <c r="L34" s="11">
        <v>7712630216</v>
      </c>
    </row>
    <row r="35" spans="1:12" ht="34.5" customHeight="1" x14ac:dyDescent="0.3">
      <c r="A35" s="29">
        <v>29</v>
      </c>
      <c r="B35" s="12" t="s">
        <v>316</v>
      </c>
      <c r="C35" s="12" t="s">
        <v>80</v>
      </c>
      <c r="D35" s="12" t="s">
        <v>81</v>
      </c>
      <c r="E35" s="11"/>
      <c r="F35" s="11"/>
      <c r="G35" s="11"/>
      <c r="H35" s="11"/>
      <c r="I35" s="11"/>
      <c r="J35" s="14" t="s">
        <v>134</v>
      </c>
      <c r="K35" s="19" t="s">
        <v>315</v>
      </c>
      <c r="L35" s="11">
        <v>1702640272</v>
      </c>
    </row>
    <row r="36" spans="1:12" ht="34.5" customHeight="1" x14ac:dyDescent="0.3">
      <c r="A36" s="29">
        <v>30</v>
      </c>
      <c r="B36" s="12" t="s">
        <v>317</v>
      </c>
      <c r="C36" s="12" t="s">
        <v>82</v>
      </c>
      <c r="D36" s="12" t="s">
        <v>83</v>
      </c>
      <c r="E36" s="11">
        <v>6291</v>
      </c>
      <c r="F36" s="11">
        <v>6608</v>
      </c>
      <c r="G36" s="11"/>
      <c r="H36" s="11"/>
      <c r="I36" s="11"/>
      <c r="J36" s="14" t="s">
        <v>135</v>
      </c>
      <c r="K36" s="19"/>
      <c r="L36" s="11"/>
    </row>
    <row r="37" spans="1:12" s="21" customFormat="1" ht="34.5" customHeight="1" x14ac:dyDescent="0.3">
      <c r="A37" s="29">
        <v>31</v>
      </c>
      <c r="B37" s="12" t="s">
        <v>84</v>
      </c>
      <c r="C37" s="12" t="s">
        <v>85</v>
      </c>
      <c r="D37" s="12" t="s">
        <v>86</v>
      </c>
      <c r="E37" s="13">
        <v>11928</v>
      </c>
      <c r="F37" s="13">
        <v>12529</v>
      </c>
      <c r="G37" s="13"/>
      <c r="H37" s="13"/>
      <c r="I37" s="13"/>
      <c r="J37" s="14" t="s">
        <v>136</v>
      </c>
      <c r="K37" s="19" t="s">
        <v>319</v>
      </c>
      <c r="L37" s="11">
        <v>5804640623</v>
      </c>
    </row>
    <row r="38" spans="1:12" ht="34.5" customHeight="1" x14ac:dyDescent="0.3">
      <c r="A38" s="29">
        <v>32</v>
      </c>
      <c r="B38" s="12" t="s">
        <v>87</v>
      </c>
      <c r="C38" s="12" t="s">
        <v>88</v>
      </c>
      <c r="D38" s="12" t="s">
        <v>89</v>
      </c>
      <c r="E38" s="11">
        <v>0</v>
      </c>
      <c r="F38" s="11">
        <v>0</v>
      </c>
      <c r="G38" s="11"/>
      <c r="H38" s="11"/>
      <c r="I38" s="11"/>
      <c r="J38" s="14" t="s">
        <v>137</v>
      </c>
      <c r="K38" s="19" t="s">
        <v>318</v>
      </c>
      <c r="L38" s="11">
        <v>7901630329</v>
      </c>
    </row>
    <row r="39" spans="1:12" ht="34.5" customHeight="1" x14ac:dyDescent="0.3">
      <c r="A39" s="29">
        <v>33</v>
      </c>
      <c r="B39" s="12" t="s">
        <v>90</v>
      </c>
      <c r="C39" s="12" t="s">
        <v>91</v>
      </c>
      <c r="D39" s="12" t="s">
        <v>92</v>
      </c>
      <c r="E39" s="11">
        <v>0</v>
      </c>
      <c r="F39" s="11">
        <v>0</v>
      </c>
      <c r="G39" s="11"/>
      <c r="H39" s="11"/>
      <c r="I39" s="11"/>
      <c r="J39" s="14" t="s">
        <v>138</v>
      </c>
      <c r="K39" s="19" t="s">
        <v>320</v>
      </c>
      <c r="L39" s="11">
        <v>6714570376</v>
      </c>
    </row>
    <row r="40" spans="1:12" ht="34.5" customHeight="1" x14ac:dyDescent="0.3">
      <c r="A40" s="29">
        <v>34</v>
      </c>
      <c r="B40" s="12" t="s">
        <v>321</v>
      </c>
      <c r="C40" s="12" t="s">
        <v>93</v>
      </c>
      <c r="D40" s="12" t="s">
        <v>94</v>
      </c>
      <c r="E40" s="11">
        <v>0</v>
      </c>
      <c r="F40" s="11">
        <v>0</v>
      </c>
      <c r="G40" s="11"/>
      <c r="H40" s="11"/>
      <c r="I40" s="11"/>
      <c r="J40" s="14" t="s">
        <v>139</v>
      </c>
      <c r="K40" s="19"/>
      <c r="L40" s="11"/>
    </row>
    <row r="41" spans="1:12" ht="34.5" customHeight="1" x14ac:dyDescent="0.3">
      <c r="A41" s="29">
        <v>35</v>
      </c>
      <c r="B41" s="12" t="s">
        <v>322</v>
      </c>
      <c r="C41" s="12" t="s">
        <v>95</v>
      </c>
      <c r="D41" s="12" t="s">
        <v>96</v>
      </c>
      <c r="E41" s="11">
        <v>12048</v>
      </c>
      <c r="F41" s="11">
        <v>0</v>
      </c>
      <c r="G41" s="11"/>
      <c r="H41" s="11"/>
      <c r="I41" s="11"/>
      <c r="J41" s="14" t="s">
        <v>140</v>
      </c>
      <c r="K41" s="19" t="s">
        <v>370</v>
      </c>
      <c r="L41" s="11">
        <v>6108520426</v>
      </c>
    </row>
    <row r="42" spans="1:12" ht="34.5" customHeight="1" x14ac:dyDescent="0.3">
      <c r="A42" s="29">
        <v>36</v>
      </c>
      <c r="B42" s="12" t="s">
        <v>323</v>
      </c>
      <c r="C42" s="12" t="s">
        <v>97</v>
      </c>
      <c r="D42" s="12" t="s">
        <v>98</v>
      </c>
      <c r="E42" s="11">
        <v>4121</v>
      </c>
      <c r="F42" s="11">
        <v>4328</v>
      </c>
      <c r="G42" s="11"/>
      <c r="H42" s="11"/>
      <c r="I42" s="11"/>
      <c r="J42" s="14" t="s">
        <v>141</v>
      </c>
      <c r="K42" s="19"/>
      <c r="L42" s="11"/>
    </row>
    <row r="43" spans="1:12" ht="34.5" customHeight="1" x14ac:dyDescent="0.3">
      <c r="A43" s="29">
        <v>37</v>
      </c>
      <c r="B43" s="12" t="s">
        <v>99</v>
      </c>
      <c r="C43" s="12" t="s">
        <v>100</v>
      </c>
      <c r="D43" s="12" t="s">
        <v>101</v>
      </c>
      <c r="E43" s="11">
        <v>5723</v>
      </c>
      <c r="F43" s="11">
        <v>6011</v>
      </c>
      <c r="G43" s="11"/>
      <c r="H43" s="11"/>
      <c r="I43" s="11"/>
      <c r="J43" s="14" t="s">
        <v>142</v>
      </c>
      <c r="K43" s="19" t="s">
        <v>324</v>
      </c>
      <c r="L43" s="11">
        <v>5412590357</v>
      </c>
    </row>
    <row r="44" spans="1:12" ht="34.5" customHeight="1" x14ac:dyDescent="0.3">
      <c r="A44" s="29">
        <v>38</v>
      </c>
      <c r="B44" s="12" t="s">
        <v>326</v>
      </c>
      <c r="C44" s="12" t="s">
        <v>102</v>
      </c>
      <c r="D44" s="12" t="s">
        <v>103</v>
      </c>
      <c r="E44" s="11"/>
      <c r="F44" s="11"/>
      <c r="G44" s="11"/>
      <c r="H44" s="11"/>
      <c r="I44" s="11"/>
      <c r="J44" s="14" t="s">
        <v>143</v>
      </c>
      <c r="K44" s="19" t="s">
        <v>325</v>
      </c>
      <c r="L44" s="11">
        <v>6707890476</v>
      </c>
    </row>
    <row r="45" spans="1:12" ht="34.5" customHeight="1" x14ac:dyDescent="0.3">
      <c r="A45" s="29">
        <v>39</v>
      </c>
      <c r="B45" s="12" t="s">
        <v>327</v>
      </c>
      <c r="C45" s="12" t="s">
        <v>104</v>
      </c>
      <c r="D45" s="12" t="s">
        <v>105</v>
      </c>
      <c r="E45" s="11"/>
      <c r="F45" s="11"/>
      <c r="G45" s="11" t="s">
        <v>329</v>
      </c>
      <c r="H45" s="11">
        <v>0</v>
      </c>
      <c r="I45" s="11">
        <v>0</v>
      </c>
      <c r="J45" s="14" t="s">
        <v>144</v>
      </c>
      <c r="K45" s="19" t="s">
        <v>328</v>
      </c>
      <c r="L45" s="11">
        <v>1812620217</v>
      </c>
    </row>
    <row r="46" spans="1:12" ht="33" customHeight="1" x14ac:dyDescent="0.3">
      <c r="A46" s="29">
        <v>40</v>
      </c>
      <c r="B46" s="12" t="s">
        <v>151</v>
      </c>
      <c r="C46" s="13" t="s">
        <v>145</v>
      </c>
      <c r="D46" s="7" t="s">
        <v>148</v>
      </c>
      <c r="E46" s="11">
        <v>0</v>
      </c>
      <c r="F46" s="11">
        <v>0</v>
      </c>
      <c r="G46" s="11"/>
      <c r="H46" s="11"/>
      <c r="I46" s="11"/>
      <c r="J46" s="7" t="s">
        <v>152</v>
      </c>
      <c r="K46" s="19" t="s">
        <v>330</v>
      </c>
      <c r="L46" s="11">
        <v>1502980452</v>
      </c>
    </row>
    <row r="47" spans="1:12" ht="65.25" customHeight="1" x14ac:dyDescent="0.3">
      <c r="A47" s="29">
        <v>41</v>
      </c>
      <c r="B47" s="12" t="s">
        <v>153</v>
      </c>
      <c r="C47" s="13" t="s">
        <v>146</v>
      </c>
      <c r="D47" s="7" t="s">
        <v>149</v>
      </c>
      <c r="E47" s="11">
        <v>0</v>
      </c>
      <c r="F47" s="11">
        <v>287</v>
      </c>
      <c r="G47" s="11" t="s">
        <v>331</v>
      </c>
      <c r="H47" s="11">
        <v>0</v>
      </c>
      <c r="I47" s="11">
        <v>0</v>
      </c>
      <c r="J47" s="7" t="s">
        <v>154</v>
      </c>
      <c r="K47" s="19" t="s">
        <v>332</v>
      </c>
      <c r="L47" s="11">
        <v>2105890618</v>
      </c>
    </row>
    <row r="48" spans="1:12" ht="33" customHeight="1" x14ac:dyDescent="0.3">
      <c r="A48" s="29">
        <v>42</v>
      </c>
      <c r="B48" s="7" t="s">
        <v>155</v>
      </c>
      <c r="C48" s="13" t="s">
        <v>147</v>
      </c>
      <c r="D48" s="12" t="s">
        <v>150</v>
      </c>
      <c r="E48" s="11">
        <v>0</v>
      </c>
      <c r="F48" s="11">
        <v>0</v>
      </c>
      <c r="G48" s="11"/>
      <c r="H48" s="11"/>
      <c r="I48" s="11"/>
      <c r="J48" s="12" t="s">
        <v>156</v>
      </c>
      <c r="K48" s="19" t="s">
        <v>333</v>
      </c>
      <c r="L48" s="11">
        <v>5902600600</v>
      </c>
    </row>
    <row r="49" spans="4:9" x14ac:dyDescent="0.25">
      <c r="E49" s="42">
        <f>SUM(E7:E48)</f>
        <v>109127</v>
      </c>
      <c r="F49" s="42">
        <f>SUM(F7:F48)</f>
        <v>126382</v>
      </c>
      <c r="H49" s="42">
        <f>SUM(H7:H48)</f>
        <v>9363</v>
      </c>
      <c r="I49" s="42">
        <f>SUM(I7:I48)</f>
        <v>8195</v>
      </c>
    </row>
    <row r="50" spans="4:9" ht="17.25" x14ac:dyDescent="0.3">
      <c r="D50" s="28" t="s">
        <v>382</v>
      </c>
      <c r="E50" s="44">
        <f>E49+F49</f>
        <v>235509</v>
      </c>
      <c r="F50" s="45"/>
      <c r="G50" s="26" t="s">
        <v>383</v>
      </c>
      <c r="H50" s="44">
        <f>H49+I49</f>
        <v>17558</v>
      </c>
      <c r="I50" s="45"/>
    </row>
    <row r="51" spans="4:9" ht="17.25" x14ac:dyDescent="0.3">
      <c r="D51" s="28"/>
    </row>
    <row r="52" spans="4:9" ht="17.25" x14ac:dyDescent="0.3">
      <c r="D52" s="41" t="s">
        <v>385</v>
      </c>
      <c r="E52" s="46">
        <f>E50+H50</f>
        <v>253067</v>
      </c>
      <c r="F52" s="47"/>
      <c r="G52" s="47"/>
      <c r="H52" s="47"/>
      <c r="I52" s="47"/>
    </row>
  </sheetData>
  <autoFilter ref="A6:L48" xr:uid="{00000000-0009-0000-0000-000000000000}"/>
  <mergeCells count="13">
    <mergeCell ref="K1:L1"/>
    <mergeCell ref="E50:F50"/>
    <mergeCell ref="H50:I50"/>
    <mergeCell ref="E52:I52"/>
    <mergeCell ref="A2:L2"/>
    <mergeCell ref="A3:A4"/>
    <mergeCell ref="B3:B4"/>
    <mergeCell ref="C3:C4"/>
    <mergeCell ref="D3:F3"/>
    <mergeCell ref="G3:I3"/>
    <mergeCell ref="D4:F4"/>
    <mergeCell ref="G4:I4"/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4"/>
  <sheetViews>
    <sheetView tabSelected="1" zoomScale="70" zoomScaleNormal="70" workbookViewId="0">
      <selection activeCell="A2" sqref="A2:L2"/>
    </sheetView>
  </sheetViews>
  <sheetFormatPr defaultColWidth="8.85546875" defaultRowHeight="17.25" x14ac:dyDescent="0.3"/>
  <cols>
    <col min="1" max="1" width="36.85546875" style="26" customWidth="1"/>
    <col min="2" max="2" width="39.140625" style="28" bestFit="1" customWidth="1"/>
    <col min="3" max="3" width="18.42578125" style="26" customWidth="1"/>
    <col min="4" max="4" width="39.7109375" style="28" bestFit="1" customWidth="1"/>
    <col min="5" max="6" width="8.5703125" style="26" bestFit="1" customWidth="1"/>
    <col min="7" max="7" width="11.5703125" style="26" bestFit="1" customWidth="1"/>
    <col min="8" max="8" width="12.28515625" style="26" customWidth="1"/>
    <col min="9" max="9" width="10.85546875" style="26" customWidth="1"/>
    <col min="10" max="10" width="17.85546875" style="26" customWidth="1"/>
    <col min="11" max="11" width="13.42578125" style="40" bestFit="1" customWidth="1"/>
    <col min="12" max="12" width="15.7109375" style="26" bestFit="1" customWidth="1"/>
    <col min="13" max="16384" width="8.85546875" style="26"/>
  </cols>
  <sheetData>
    <row r="1" spans="1:12" ht="70.5" customHeight="1" x14ac:dyDescent="0.3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61" t="s">
        <v>386</v>
      </c>
      <c r="L1" s="61"/>
    </row>
    <row r="2" spans="1:12" ht="121.5" customHeight="1" x14ac:dyDescent="0.3">
      <c r="A2" s="57" t="s">
        <v>157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s="9" customFormat="1" ht="34.5" x14ac:dyDescent="0.3">
      <c r="A3" s="51" t="s">
        <v>1</v>
      </c>
      <c r="B3" s="51" t="s">
        <v>2</v>
      </c>
      <c r="C3" s="51" t="s">
        <v>369</v>
      </c>
      <c r="D3" s="51" t="s">
        <v>4</v>
      </c>
      <c r="E3" s="51"/>
      <c r="F3" s="51"/>
      <c r="G3" s="51" t="s">
        <v>5</v>
      </c>
      <c r="H3" s="51"/>
      <c r="I3" s="51"/>
      <c r="J3" s="16" t="s">
        <v>6</v>
      </c>
      <c r="K3" s="16" t="s">
        <v>7</v>
      </c>
      <c r="L3" s="4" t="s">
        <v>8</v>
      </c>
    </row>
    <row r="4" spans="1:12" s="9" customFormat="1" ht="32.25" customHeight="1" x14ac:dyDescent="0.3">
      <c r="A4" s="51"/>
      <c r="B4" s="51"/>
      <c r="C4" s="51"/>
      <c r="D4" s="51" t="s">
        <v>9</v>
      </c>
      <c r="E4" s="51"/>
      <c r="F4" s="51"/>
      <c r="G4" s="51" t="s">
        <v>9</v>
      </c>
      <c r="H4" s="51"/>
      <c r="I4" s="51"/>
      <c r="J4" s="17"/>
      <c r="K4" s="17"/>
      <c r="L4" s="27"/>
    </row>
    <row r="5" spans="1:12" s="9" customFormat="1" ht="20.25" customHeight="1" x14ac:dyDescent="0.3">
      <c r="A5" s="29"/>
      <c r="B5" s="7"/>
      <c r="C5" s="7"/>
      <c r="D5" s="7"/>
      <c r="E5" s="4" t="s">
        <v>10</v>
      </c>
      <c r="F5" s="4" t="s">
        <v>11</v>
      </c>
      <c r="G5" s="4"/>
      <c r="H5" s="4" t="s">
        <v>12</v>
      </c>
      <c r="I5" s="4" t="s">
        <v>11</v>
      </c>
      <c r="J5" s="17"/>
      <c r="K5" s="17"/>
      <c r="L5" s="27"/>
    </row>
    <row r="6" spans="1:12" s="9" customFormat="1" ht="40.5" customHeight="1" x14ac:dyDescent="0.3">
      <c r="A6" s="29">
        <v>1</v>
      </c>
      <c r="B6" s="43" t="s">
        <v>158</v>
      </c>
      <c r="C6" s="11" t="s">
        <v>334</v>
      </c>
      <c r="D6" s="12" t="s">
        <v>164</v>
      </c>
      <c r="E6" s="11"/>
      <c r="F6" s="11"/>
      <c r="G6" s="11"/>
      <c r="H6" s="11"/>
      <c r="I6" s="11"/>
      <c r="J6" s="30" t="s">
        <v>170</v>
      </c>
      <c r="K6" s="19"/>
      <c r="L6" s="11"/>
    </row>
    <row r="7" spans="1:12" s="9" customFormat="1" ht="40.5" customHeight="1" x14ac:dyDescent="0.3">
      <c r="A7" s="29">
        <v>2</v>
      </c>
      <c r="B7" s="33" t="s">
        <v>159</v>
      </c>
      <c r="C7" s="11" t="s">
        <v>334</v>
      </c>
      <c r="D7" s="7" t="s">
        <v>165</v>
      </c>
      <c r="E7" s="11"/>
      <c r="F7" s="11"/>
      <c r="G7" s="11"/>
      <c r="H7" s="11"/>
      <c r="I7" s="11"/>
      <c r="J7" s="19" t="s">
        <v>171</v>
      </c>
      <c r="K7" s="19"/>
      <c r="L7" s="11"/>
    </row>
    <row r="8" spans="1:12" s="9" customFormat="1" ht="40.5" customHeight="1" x14ac:dyDescent="0.3">
      <c r="A8" s="29">
        <v>3</v>
      </c>
      <c r="B8" s="33" t="s">
        <v>160</v>
      </c>
      <c r="C8" s="11" t="s">
        <v>334</v>
      </c>
      <c r="D8" s="12" t="s">
        <v>166</v>
      </c>
      <c r="E8" s="11"/>
      <c r="F8" s="11"/>
      <c r="G8" s="11"/>
      <c r="H8" s="11"/>
      <c r="I8" s="11"/>
      <c r="J8" s="31">
        <v>91605609</v>
      </c>
      <c r="K8" s="19"/>
      <c r="L8" s="11"/>
    </row>
    <row r="9" spans="1:12" s="9" customFormat="1" ht="40.5" customHeight="1" x14ac:dyDescent="0.3">
      <c r="A9" s="29">
        <v>4</v>
      </c>
      <c r="B9" s="43" t="s">
        <v>161</v>
      </c>
      <c r="C9" s="11" t="s">
        <v>334</v>
      </c>
      <c r="D9" s="12" t="s">
        <v>167</v>
      </c>
      <c r="E9" s="11"/>
      <c r="F9" s="11"/>
      <c r="G9" s="11"/>
      <c r="H9" s="11"/>
      <c r="I9" s="11"/>
      <c r="J9" s="32">
        <v>93575495</v>
      </c>
      <c r="K9" s="19"/>
      <c r="L9" s="11"/>
    </row>
    <row r="10" spans="1:12" s="9" customFormat="1" ht="40.5" customHeight="1" x14ac:dyDescent="0.3">
      <c r="A10" s="29">
        <v>5</v>
      </c>
      <c r="B10" s="33" t="s">
        <v>162</v>
      </c>
      <c r="C10" s="11" t="s">
        <v>334</v>
      </c>
      <c r="D10" s="7" t="s">
        <v>168</v>
      </c>
      <c r="E10" s="11"/>
      <c r="F10" s="11"/>
      <c r="G10" s="11"/>
      <c r="H10" s="11"/>
      <c r="I10" s="11"/>
      <c r="J10" s="33" t="s">
        <v>172</v>
      </c>
      <c r="K10" s="19"/>
      <c r="L10" s="11"/>
    </row>
    <row r="11" spans="1:12" s="9" customFormat="1" ht="40.5" customHeight="1" x14ac:dyDescent="0.3">
      <c r="A11" s="29">
        <v>6</v>
      </c>
      <c r="B11" s="33" t="s">
        <v>163</v>
      </c>
      <c r="C11" s="11" t="s">
        <v>334</v>
      </c>
      <c r="D11" s="7" t="s">
        <v>169</v>
      </c>
      <c r="E11" s="11"/>
      <c r="F11" s="11"/>
      <c r="G11" s="11"/>
      <c r="H11" s="11"/>
      <c r="I11" s="11"/>
      <c r="J11" s="11"/>
      <c r="K11" s="19"/>
      <c r="L11" s="11"/>
    </row>
    <row r="12" spans="1:12" s="9" customFormat="1" ht="48" customHeight="1" x14ac:dyDescent="0.3">
      <c r="A12" s="29">
        <v>7</v>
      </c>
      <c r="B12" s="43" t="s">
        <v>173</v>
      </c>
      <c r="C12" s="11" t="s">
        <v>334</v>
      </c>
      <c r="D12" s="12" t="s">
        <v>205</v>
      </c>
      <c r="E12" s="11"/>
      <c r="F12" s="11"/>
      <c r="G12" s="11"/>
      <c r="H12" s="11"/>
      <c r="I12" s="11"/>
      <c r="J12" s="12" t="s">
        <v>237</v>
      </c>
      <c r="K12" s="19"/>
      <c r="L12" s="11"/>
    </row>
    <row r="13" spans="1:12" s="9" customFormat="1" ht="40.5" customHeight="1" x14ac:dyDescent="0.3">
      <c r="A13" s="29">
        <v>8</v>
      </c>
      <c r="B13" s="43" t="s">
        <v>335</v>
      </c>
      <c r="C13" s="11"/>
      <c r="D13" s="12" t="s">
        <v>206</v>
      </c>
      <c r="E13" s="11">
        <v>0</v>
      </c>
      <c r="F13" s="11">
        <v>3929</v>
      </c>
      <c r="G13" s="11"/>
      <c r="H13" s="11"/>
      <c r="I13" s="11"/>
      <c r="J13" s="12" t="s">
        <v>238</v>
      </c>
      <c r="K13" s="19"/>
      <c r="L13" s="11"/>
    </row>
    <row r="14" spans="1:12" s="9" customFormat="1" ht="59.25" customHeight="1" x14ac:dyDescent="0.3">
      <c r="A14" s="29">
        <v>9</v>
      </c>
      <c r="B14" s="43" t="s">
        <v>174</v>
      </c>
      <c r="C14" s="11" t="s">
        <v>334</v>
      </c>
      <c r="D14" s="12" t="s">
        <v>274</v>
      </c>
      <c r="E14" s="11"/>
      <c r="F14" s="11"/>
      <c r="G14" s="11"/>
      <c r="H14" s="11"/>
      <c r="I14" s="11"/>
      <c r="J14" s="12" t="s">
        <v>239</v>
      </c>
      <c r="K14" s="19"/>
      <c r="L14" s="11"/>
    </row>
    <row r="15" spans="1:12" s="9" customFormat="1" ht="48.75" customHeight="1" x14ac:dyDescent="0.3">
      <c r="A15" s="29">
        <v>10</v>
      </c>
      <c r="B15" s="43" t="s">
        <v>175</v>
      </c>
      <c r="C15" s="11"/>
      <c r="D15" s="12" t="s">
        <v>207</v>
      </c>
      <c r="E15" s="11"/>
      <c r="F15" s="11"/>
      <c r="G15" s="7" t="s">
        <v>336</v>
      </c>
      <c r="H15" s="11">
        <v>0</v>
      </c>
      <c r="I15" s="11">
        <v>0</v>
      </c>
      <c r="J15" s="12" t="s">
        <v>240</v>
      </c>
      <c r="K15" s="19" t="s">
        <v>371</v>
      </c>
      <c r="L15" s="11"/>
    </row>
    <row r="16" spans="1:12" s="9" customFormat="1" ht="40.5" customHeight="1" x14ac:dyDescent="0.3">
      <c r="A16" s="29">
        <v>11</v>
      </c>
      <c r="B16" s="43" t="s">
        <v>176</v>
      </c>
      <c r="C16" s="11" t="s">
        <v>334</v>
      </c>
      <c r="D16" s="12" t="s">
        <v>208</v>
      </c>
      <c r="E16" s="11"/>
      <c r="F16" s="11"/>
      <c r="G16" s="11"/>
      <c r="H16" s="11"/>
      <c r="I16" s="11"/>
      <c r="J16" s="12" t="s">
        <v>241</v>
      </c>
      <c r="K16" s="19"/>
      <c r="L16" s="11"/>
    </row>
    <row r="17" spans="1:12" s="9" customFormat="1" ht="40.5" customHeight="1" x14ac:dyDescent="0.3">
      <c r="A17" s="29">
        <v>12</v>
      </c>
      <c r="B17" s="43" t="s">
        <v>177</v>
      </c>
      <c r="C17" s="11" t="s">
        <v>334</v>
      </c>
      <c r="D17" s="12" t="s">
        <v>209</v>
      </c>
      <c r="E17" s="11"/>
      <c r="F17" s="11"/>
      <c r="G17" s="11"/>
      <c r="H17" s="11"/>
      <c r="I17" s="11"/>
      <c r="J17" s="12" t="s">
        <v>242</v>
      </c>
      <c r="K17" s="19"/>
      <c r="L17" s="11"/>
    </row>
    <row r="18" spans="1:12" s="9" customFormat="1" ht="40.5" customHeight="1" x14ac:dyDescent="0.3">
      <c r="A18" s="29">
        <v>13</v>
      </c>
      <c r="B18" s="43" t="s">
        <v>178</v>
      </c>
      <c r="C18" s="11"/>
      <c r="D18" s="12" t="s">
        <v>210</v>
      </c>
      <c r="E18" s="11">
        <v>0</v>
      </c>
      <c r="F18" s="11">
        <v>0</v>
      </c>
      <c r="G18" s="11" t="s">
        <v>337</v>
      </c>
      <c r="H18" s="11">
        <v>7493</v>
      </c>
      <c r="I18" s="11">
        <v>6559</v>
      </c>
      <c r="J18" s="12" t="s">
        <v>243</v>
      </c>
      <c r="K18" s="19" t="s">
        <v>372</v>
      </c>
      <c r="L18" s="11">
        <v>3802500105</v>
      </c>
    </row>
    <row r="19" spans="1:12" s="9" customFormat="1" ht="40.5" customHeight="1" x14ac:dyDescent="0.3">
      <c r="A19" s="29">
        <v>14</v>
      </c>
      <c r="B19" s="43" t="s">
        <v>179</v>
      </c>
      <c r="C19" s="11"/>
      <c r="D19" s="12" t="s">
        <v>211</v>
      </c>
      <c r="E19" s="11">
        <v>0</v>
      </c>
      <c r="F19" s="11">
        <v>0</v>
      </c>
      <c r="G19" s="11" t="s">
        <v>338</v>
      </c>
      <c r="H19" s="11">
        <v>0</v>
      </c>
      <c r="I19" s="11">
        <v>0</v>
      </c>
      <c r="J19" s="12" t="s">
        <v>244</v>
      </c>
      <c r="K19" s="19" t="s">
        <v>339</v>
      </c>
      <c r="L19" s="11">
        <v>3311450094</v>
      </c>
    </row>
    <row r="20" spans="1:12" s="9" customFormat="1" ht="48" customHeight="1" x14ac:dyDescent="0.3">
      <c r="A20" s="29">
        <v>15</v>
      </c>
      <c r="B20" s="43" t="s">
        <v>161</v>
      </c>
      <c r="C20" s="11" t="s">
        <v>334</v>
      </c>
      <c r="D20" s="12" t="s">
        <v>212</v>
      </c>
      <c r="E20" s="11"/>
      <c r="F20" s="11"/>
      <c r="G20" s="11"/>
      <c r="H20" s="11"/>
      <c r="I20" s="11"/>
      <c r="J20" s="12" t="s">
        <v>245</v>
      </c>
      <c r="K20" s="19"/>
      <c r="L20" s="11"/>
    </row>
    <row r="21" spans="1:12" s="9" customFormat="1" ht="65.25" customHeight="1" x14ac:dyDescent="0.3">
      <c r="A21" s="29">
        <v>16</v>
      </c>
      <c r="B21" s="43" t="s">
        <v>180</v>
      </c>
      <c r="C21" s="11" t="s">
        <v>334</v>
      </c>
      <c r="D21" s="12" t="s">
        <v>213</v>
      </c>
      <c r="E21" s="11"/>
      <c r="F21" s="11"/>
      <c r="G21" s="11" t="s">
        <v>340</v>
      </c>
      <c r="H21" s="11">
        <v>0</v>
      </c>
      <c r="I21" s="11">
        <v>0</v>
      </c>
      <c r="J21" s="12" t="s">
        <v>246</v>
      </c>
      <c r="K21" s="19" t="s">
        <v>373</v>
      </c>
      <c r="L21" s="11">
        <v>2901720315</v>
      </c>
    </row>
    <row r="22" spans="1:12" s="9" customFormat="1" ht="40.5" customHeight="1" x14ac:dyDescent="0.3">
      <c r="A22" s="29">
        <v>17</v>
      </c>
      <c r="B22" s="43" t="s">
        <v>181</v>
      </c>
      <c r="C22" s="11"/>
      <c r="D22" s="12" t="s">
        <v>214</v>
      </c>
      <c r="E22" s="11">
        <v>0</v>
      </c>
      <c r="F22" s="11">
        <v>0</v>
      </c>
      <c r="G22" s="7" t="s">
        <v>341</v>
      </c>
      <c r="H22" s="11">
        <v>0</v>
      </c>
      <c r="I22" s="11">
        <v>0</v>
      </c>
      <c r="J22" s="12" t="s">
        <v>247</v>
      </c>
      <c r="K22" s="19"/>
      <c r="L22" s="11"/>
    </row>
    <row r="23" spans="1:12" s="9" customFormat="1" ht="49.5" customHeight="1" x14ac:dyDescent="0.3">
      <c r="A23" s="29">
        <v>18</v>
      </c>
      <c r="B23" s="43" t="s">
        <v>182</v>
      </c>
      <c r="C23" s="11"/>
      <c r="D23" s="12" t="s">
        <v>215</v>
      </c>
      <c r="E23" s="11">
        <v>12097</v>
      </c>
      <c r="F23" s="11">
        <v>12705</v>
      </c>
      <c r="G23" s="11"/>
      <c r="H23" s="11"/>
      <c r="I23" s="11"/>
      <c r="J23" s="12" t="s">
        <v>248</v>
      </c>
      <c r="K23" s="19" t="s">
        <v>374</v>
      </c>
      <c r="L23" s="11">
        <v>3805720513</v>
      </c>
    </row>
    <row r="24" spans="1:12" s="9" customFormat="1" ht="57" customHeight="1" x14ac:dyDescent="0.3">
      <c r="A24" s="29">
        <v>19</v>
      </c>
      <c r="B24" s="43" t="s">
        <v>183</v>
      </c>
      <c r="C24" s="11" t="s">
        <v>334</v>
      </c>
      <c r="D24" s="12" t="s">
        <v>216</v>
      </c>
      <c r="E24" s="11"/>
      <c r="F24" s="11"/>
      <c r="G24" s="11" t="s">
        <v>342</v>
      </c>
      <c r="H24" s="11">
        <v>0</v>
      </c>
      <c r="I24" s="11">
        <v>0</v>
      </c>
      <c r="J24" s="12" t="s">
        <v>249</v>
      </c>
      <c r="K24" s="19"/>
      <c r="L24" s="11"/>
    </row>
    <row r="25" spans="1:12" s="9" customFormat="1" ht="40.5" customHeight="1" x14ac:dyDescent="0.3">
      <c r="A25" s="29">
        <v>20</v>
      </c>
      <c r="B25" s="43" t="s">
        <v>184</v>
      </c>
      <c r="C25" s="11"/>
      <c r="D25" s="12" t="s">
        <v>217</v>
      </c>
      <c r="E25" s="11">
        <v>0</v>
      </c>
      <c r="F25" s="11">
        <v>0</v>
      </c>
      <c r="G25" s="7" t="s">
        <v>343</v>
      </c>
      <c r="H25" s="11">
        <v>0</v>
      </c>
      <c r="I25" s="11">
        <v>0</v>
      </c>
      <c r="J25" s="12" t="s">
        <v>250</v>
      </c>
      <c r="K25" s="19" t="s">
        <v>375</v>
      </c>
      <c r="L25" s="11">
        <v>2614720224</v>
      </c>
    </row>
    <row r="26" spans="1:12" s="9" customFormat="1" ht="40.5" customHeight="1" x14ac:dyDescent="0.3">
      <c r="A26" s="29">
        <v>21</v>
      </c>
      <c r="B26" s="43" t="s">
        <v>185</v>
      </c>
      <c r="C26" s="11"/>
      <c r="D26" s="12" t="s">
        <v>218</v>
      </c>
      <c r="E26" s="11">
        <v>0</v>
      </c>
      <c r="F26" s="11">
        <v>0</v>
      </c>
      <c r="G26" s="11" t="s">
        <v>344</v>
      </c>
      <c r="H26" s="11">
        <v>0</v>
      </c>
      <c r="I26" s="11">
        <v>0</v>
      </c>
      <c r="J26" s="12" t="s">
        <v>251</v>
      </c>
      <c r="K26" s="19" t="s">
        <v>376</v>
      </c>
      <c r="L26" s="11">
        <v>2302740033</v>
      </c>
    </row>
    <row r="27" spans="1:12" s="9" customFormat="1" ht="40.5" customHeight="1" x14ac:dyDescent="0.3">
      <c r="A27" s="29">
        <v>22</v>
      </c>
      <c r="B27" s="43" t="s">
        <v>186</v>
      </c>
      <c r="C27" s="11" t="s">
        <v>334</v>
      </c>
      <c r="D27" s="12" t="s">
        <v>219</v>
      </c>
      <c r="E27" s="11"/>
      <c r="F27" s="11"/>
      <c r="G27" s="11"/>
      <c r="H27" s="11"/>
      <c r="I27" s="11"/>
      <c r="J27" s="12" t="s">
        <v>252</v>
      </c>
      <c r="K27" s="19"/>
      <c r="L27" s="11"/>
    </row>
    <row r="28" spans="1:12" s="9" customFormat="1" ht="40.5" customHeight="1" x14ac:dyDescent="0.3">
      <c r="A28" s="52">
        <v>23</v>
      </c>
      <c r="B28" s="54" t="s">
        <v>187</v>
      </c>
      <c r="C28" s="52"/>
      <c r="D28" s="53" t="s">
        <v>220</v>
      </c>
      <c r="E28" s="11"/>
      <c r="F28" s="11"/>
      <c r="G28" s="11" t="s">
        <v>345</v>
      </c>
      <c r="H28" s="11">
        <v>9483</v>
      </c>
      <c r="I28" s="11">
        <v>8301</v>
      </c>
      <c r="J28" s="53" t="s">
        <v>253</v>
      </c>
      <c r="K28" s="55" t="s">
        <v>347</v>
      </c>
      <c r="L28" s="52">
        <v>1210580578</v>
      </c>
    </row>
    <row r="29" spans="1:12" s="9" customFormat="1" ht="40.5" customHeight="1" x14ac:dyDescent="0.3">
      <c r="A29" s="52"/>
      <c r="B29" s="54"/>
      <c r="C29" s="52"/>
      <c r="D29" s="53"/>
      <c r="E29" s="11"/>
      <c r="F29" s="11"/>
      <c r="G29" s="11" t="s">
        <v>346</v>
      </c>
      <c r="H29" s="11">
        <v>41563</v>
      </c>
      <c r="I29" s="11">
        <v>36380</v>
      </c>
      <c r="J29" s="53"/>
      <c r="K29" s="55"/>
      <c r="L29" s="52"/>
    </row>
    <row r="30" spans="1:12" s="9" customFormat="1" ht="57.75" customHeight="1" x14ac:dyDescent="0.3">
      <c r="A30" s="29">
        <v>24</v>
      </c>
      <c r="B30" s="43" t="s">
        <v>188</v>
      </c>
      <c r="C30" s="11"/>
      <c r="D30" s="12" t="s">
        <v>221</v>
      </c>
      <c r="E30" s="11">
        <v>0</v>
      </c>
      <c r="F30" s="11">
        <v>0</v>
      </c>
      <c r="G30" s="11" t="s">
        <v>348</v>
      </c>
      <c r="H30" s="11">
        <v>0</v>
      </c>
      <c r="I30" s="11">
        <v>0</v>
      </c>
      <c r="J30" s="12" t="s">
        <v>254</v>
      </c>
      <c r="K30" s="19" t="s">
        <v>377</v>
      </c>
      <c r="L30" s="11">
        <v>1402740255</v>
      </c>
    </row>
    <row r="31" spans="1:12" s="9" customFormat="1" ht="40.5" customHeight="1" x14ac:dyDescent="0.3">
      <c r="A31" s="29">
        <v>25</v>
      </c>
      <c r="B31" s="43" t="s">
        <v>189</v>
      </c>
      <c r="C31" s="11"/>
      <c r="D31" s="12" t="s">
        <v>222</v>
      </c>
      <c r="E31" s="11"/>
      <c r="F31" s="11"/>
      <c r="G31" s="7" t="s">
        <v>349</v>
      </c>
      <c r="H31" s="11">
        <v>11708</v>
      </c>
      <c r="I31" s="11">
        <v>10248</v>
      </c>
      <c r="J31" s="12" t="s">
        <v>255</v>
      </c>
      <c r="K31" s="19" t="s">
        <v>350</v>
      </c>
      <c r="L31" s="11">
        <v>3107560219</v>
      </c>
    </row>
    <row r="32" spans="1:12" s="9" customFormat="1" ht="40.5" customHeight="1" x14ac:dyDescent="0.3">
      <c r="A32" s="29">
        <v>26</v>
      </c>
      <c r="B32" s="43" t="s">
        <v>190</v>
      </c>
      <c r="C32" s="11"/>
      <c r="D32" s="12" t="s">
        <v>223</v>
      </c>
      <c r="E32" s="11">
        <v>2415</v>
      </c>
      <c r="F32" s="11">
        <v>2537</v>
      </c>
      <c r="G32" s="11"/>
      <c r="H32" s="11"/>
      <c r="I32" s="11"/>
      <c r="J32" s="12" t="s">
        <v>256</v>
      </c>
      <c r="K32" s="19" t="s">
        <v>378</v>
      </c>
      <c r="L32" s="11">
        <v>2107540136</v>
      </c>
    </row>
    <row r="33" spans="1:12" s="9" customFormat="1" ht="40.5" customHeight="1" x14ac:dyDescent="0.3">
      <c r="A33" s="29">
        <v>27</v>
      </c>
      <c r="B33" s="43" t="s">
        <v>191</v>
      </c>
      <c r="C33" s="11" t="s">
        <v>334</v>
      </c>
      <c r="D33" s="12" t="s">
        <v>224</v>
      </c>
      <c r="E33" s="11"/>
      <c r="F33" s="11"/>
      <c r="G33" s="11"/>
      <c r="H33" s="11"/>
      <c r="I33" s="11"/>
      <c r="J33" s="12" t="s">
        <v>257</v>
      </c>
      <c r="K33" s="19"/>
      <c r="L33" s="11"/>
    </row>
    <row r="34" spans="1:12" s="9" customFormat="1" ht="40.5" customHeight="1" x14ac:dyDescent="0.3">
      <c r="A34" s="29">
        <v>28</v>
      </c>
      <c r="B34" s="43" t="s">
        <v>192</v>
      </c>
      <c r="C34" s="11"/>
      <c r="D34" s="12" t="s">
        <v>225</v>
      </c>
      <c r="E34" s="11"/>
      <c r="F34" s="11"/>
      <c r="G34" s="11" t="s">
        <v>351</v>
      </c>
      <c r="H34" s="11">
        <v>9015</v>
      </c>
      <c r="I34" s="11">
        <v>7891</v>
      </c>
      <c r="J34" s="12" t="s">
        <v>258</v>
      </c>
      <c r="K34" s="19" t="s">
        <v>379</v>
      </c>
      <c r="L34" s="11">
        <v>3303530228</v>
      </c>
    </row>
    <row r="35" spans="1:12" s="9" customFormat="1" ht="40.5" customHeight="1" x14ac:dyDescent="0.3">
      <c r="A35" s="29">
        <v>29</v>
      </c>
      <c r="B35" s="43" t="s">
        <v>193</v>
      </c>
      <c r="C35" s="11"/>
      <c r="D35" s="12" t="s">
        <v>352</v>
      </c>
      <c r="E35" s="11">
        <v>0</v>
      </c>
      <c r="F35" s="11">
        <v>0</v>
      </c>
      <c r="G35" s="11"/>
      <c r="H35" s="11"/>
      <c r="I35" s="11"/>
      <c r="J35" s="12" t="s">
        <v>259</v>
      </c>
      <c r="K35" s="19" t="s">
        <v>353</v>
      </c>
      <c r="L35" s="11">
        <v>3805480083</v>
      </c>
    </row>
    <row r="36" spans="1:12" s="9" customFormat="1" ht="54.75" customHeight="1" x14ac:dyDescent="0.3">
      <c r="A36" s="29">
        <v>30</v>
      </c>
      <c r="B36" s="43" t="s">
        <v>194</v>
      </c>
      <c r="C36" s="11"/>
      <c r="D36" s="12" t="s">
        <v>226</v>
      </c>
      <c r="E36" s="11"/>
      <c r="F36" s="11"/>
      <c r="G36" s="11" t="s">
        <v>354</v>
      </c>
      <c r="H36" s="11">
        <v>0</v>
      </c>
      <c r="I36" s="11">
        <v>0</v>
      </c>
      <c r="J36" s="12" t="s">
        <v>260</v>
      </c>
      <c r="K36" s="19" t="s">
        <v>355</v>
      </c>
      <c r="L36" s="11">
        <v>1103730371</v>
      </c>
    </row>
    <row r="37" spans="1:12" s="9" customFormat="1" ht="40.5" customHeight="1" x14ac:dyDescent="0.3">
      <c r="A37" s="29">
        <v>31</v>
      </c>
      <c r="B37" s="43" t="s">
        <v>195</v>
      </c>
      <c r="C37" s="11" t="s">
        <v>334</v>
      </c>
      <c r="D37" s="12" t="s">
        <v>227</v>
      </c>
      <c r="E37" s="11"/>
      <c r="F37" s="11"/>
      <c r="G37" s="11"/>
      <c r="H37" s="11"/>
      <c r="I37" s="11"/>
      <c r="J37" s="12" t="s">
        <v>261</v>
      </c>
      <c r="K37" s="19"/>
      <c r="L37" s="11"/>
    </row>
    <row r="38" spans="1:12" s="9" customFormat="1" ht="40.5" customHeight="1" x14ac:dyDescent="0.3">
      <c r="A38" s="29">
        <v>32</v>
      </c>
      <c r="B38" s="43" t="s">
        <v>196</v>
      </c>
      <c r="C38" s="11"/>
      <c r="D38" s="12" t="s">
        <v>228</v>
      </c>
      <c r="E38" s="11"/>
      <c r="F38" s="11"/>
      <c r="G38" s="11" t="s">
        <v>356</v>
      </c>
      <c r="H38" s="11">
        <v>8781</v>
      </c>
      <c r="I38" s="11">
        <v>7986</v>
      </c>
      <c r="J38" s="12" t="s">
        <v>262</v>
      </c>
      <c r="K38" s="19" t="s">
        <v>380</v>
      </c>
      <c r="L38" s="11">
        <v>3211750401</v>
      </c>
    </row>
    <row r="39" spans="1:12" s="9" customFormat="1" ht="51.75" customHeight="1" x14ac:dyDescent="0.3">
      <c r="A39" s="29">
        <v>33</v>
      </c>
      <c r="B39" s="43" t="s">
        <v>197</v>
      </c>
      <c r="C39" s="11" t="s">
        <v>334</v>
      </c>
      <c r="D39" s="12" t="s">
        <v>229</v>
      </c>
      <c r="E39" s="11"/>
      <c r="F39" s="11"/>
      <c r="G39" s="11"/>
      <c r="H39" s="11"/>
      <c r="I39" s="11"/>
      <c r="J39" s="12" t="s">
        <v>263</v>
      </c>
      <c r="K39" s="19"/>
      <c r="L39" s="11"/>
    </row>
    <row r="40" spans="1:12" s="9" customFormat="1" ht="21" customHeight="1" x14ac:dyDescent="0.3">
      <c r="A40" s="52">
        <v>34</v>
      </c>
      <c r="B40" s="54" t="s">
        <v>198</v>
      </c>
      <c r="C40" s="52"/>
      <c r="D40" s="53" t="s">
        <v>230</v>
      </c>
      <c r="E40" s="52">
        <v>1627</v>
      </c>
      <c r="F40" s="52">
        <v>1709</v>
      </c>
      <c r="G40" s="11" t="s">
        <v>357</v>
      </c>
      <c r="H40" s="11"/>
      <c r="I40" s="11">
        <v>7686</v>
      </c>
      <c r="J40" s="53" t="s">
        <v>264</v>
      </c>
      <c r="K40" s="55" t="s">
        <v>359</v>
      </c>
      <c r="L40" s="52">
        <v>1407760300</v>
      </c>
    </row>
    <row r="41" spans="1:12" s="9" customFormat="1" ht="25.15" customHeight="1" x14ac:dyDescent="0.3">
      <c r="A41" s="52"/>
      <c r="B41" s="54"/>
      <c r="C41" s="52"/>
      <c r="D41" s="53"/>
      <c r="E41" s="52"/>
      <c r="F41" s="52"/>
      <c r="G41" s="11" t="s">
        <v>358</v>
      </c>
      <c r="H41" s="11"/>
      <c r="I41" s="11">
        <v>5534</v>
      </c>
      <c r="J41" s="53"/>
      <c r="K41" s="55"/>
      <c r="L41" s="52"/>
    </row>
    <row r="42" spans="1:12" s="9" customFormat="1" ht="40.5" customHeight="1" x14ac:dyDescent="0.3">
      <c r="A42" s="29">
        <v>35</v>
      </c>
      <c r="B42" s="43" t="s">
        <v>199</v>
      </c>
      <c r="C42" s="11" t="s">
        <v>334</v>
      </c>
      <c r="D42" s="12" t="s">
        <v>231</v>
      </c>
      <c r="E42" s="11"/>
      <c r="F42" s="11"/>
      <c r="G42" s="11"/>
      <c r="H42" s="11"/>
      <c r="I42" s="11"/>
      <c r="J42" s="12" t="s">
        <v>265</v>
      </c>
      <c r="K42" s="19"/>
      <c r="L42" s="11"/>
    </row>
    <row r="43" spans="1:12" s="9" customFormat="1" ht="40.5" customHeight="1" x14ac:dyDescent="0.3">
      <c r="A43" s="29">
        <v>36</v>
      </c>
      <c r="B43" s="43" t="s">
        <v>200</v>
      </c>
      <c r="C43" s="11" t="s">
        <v>334</v>
      </c>
      <c r="D43" s="12" t="s">
        <v>232</v>
      </c>
      <c r="E43" s="11"/>
      <c r="F43" s="11"/>
      <c r="G43" s="11"/>
      <c r="H43" s="11"/>
      <c r="I43" s="11"/>
      <c r="J43" s="14" t="s">
        <v>266</v>
      </c>
      <c r="K43" s="19"/>
      <c r="L43" s="11"/>
    </row>
    <row r="44" spans="1:12" s="9" customFormat="1" ht="40.5" customHeight="1" x14ac:dyDescent="0.3">
      <c r="A44" s="29">
        <v>37</v>
      </c>
      <c r="B44" s="43" t="s">
        <v>201</v>
      </c>
      <c r="C44" s="11"/>
      <c r="D44" s="12" t="s">
        <v>233</v>
      </c>
      <c r="E44" s="11"/>
      <c r="F44" s="11"/>
      <c r="G44" s="11" t="s">
        <v>360</v>
      </c>
      <c r="H44" s="11"/>
      <c r="I44" s="11">
        <v>34782</v>
      </c>
      <c r="J44" s="12" t="s">
        <v>267</v>
      </c>
      <c r="K44" s="19" t="s">
        <v>361</v>
      </c>
      <c r="L44" s="11">
        <v>1314770254</v>
      </c>
    </row>
    <row r="45" spans="1:12" s="9" customFormat="1" ht="40.5" customHeight="1" x14ac:dyDescent="0.3">
      <c r="A45" s="29">
        <v>38</v>
      </c>
      <c r="B45" s="43" t="s">
        <v>202</v>
      </c>
      <c r="C45" s="11" t="s">
        <v>334</v>
      </c>
      <c r="D45" s="12" t="s">
        <v>234</v>
      </c>
      <c r="E45" s="11"/>
      <c r="F45" s="11"/>
      <c r="G45" s="11"/>
      <c r="H45" s="11"/>
      <c r="I45" s="11"/>
      <c r="J45" s="12" t="s">
        <v>268</v>
      </c>
      <c r="K45" s="19"/>
      <c r="L45" s="11"/>
    </row>
    <row r="46" spans="1:12" s="9" customFormat="1" ht="40.5" customHeight="1" x14ac:dyDescent="0.3">
      <c r="A46" s="52">
        <v>39</v>
      </c>
      <c r="B46" s="54" t="s">
        <v>203</v>
      </c>
      <c r="C46" s="52"/>
      <c r="D46" s="53" t="s">
        <v>235</v>
      </c>
      <c r="E46" s="52"/>
      <c r="F46" s="52"/>
      <c r="G46" s="11" t="s">
        <v>362</v>
      </c>
      <c r="H46" s="11">
        <v>49935</v>
      </c>
      <c r="I46" s="11">
        <v>43708</v>
      </c>
      <c r="J46" s="53" t="s">
        <v>269</v>
      </c>
      <c r="K46" s="55" t="s">
        <v>364</v>
      </c>
      <c r="L46" s="52">
        <v>3111560287</v>
      </c>
    </row>
    <row r="47" spans="1:12" s="9" customFormat="1" ht="40.5" customHeight="1" x14ac:dyDescent="0.3">
      <c r="A47" s="52"/>
      <c r="B47" s="54"/>
      <c r="C47" s="52"/>
      <c r="D47" s="53"/>
      <c r="E47" s="52"/>
      <c r="F47" s="52"/>
      <c r="G47" s="11" t="s">
        <v>363</v>
      </c>
      <c r="H47" s="11">
        <v>27865</v>
      </c>
      <c r="I47" s="11">
        <v>24390</v>
      </c>
      <c r="J47" s="53"/>
      <c r="K47" s="55"/>
      <c r="L47" s="52"/>
    </row>
    <row r="48" spans="1:12" s="9" customFormat="1" ht="40.5" customHeight="1" x14ac:dyDescent="0.3">
      <c r="A48" s="29">
        <v>40</v>
      </c>
      <c r="B48" s="43" t="s">
        <v>204</v>
      </c>
      <c r="C48" s="11"/>
      <c r="D48" s="7" t="s">
        <v>236</v>
      </c>
      <c r="E48" s="11">
        <v>0</v>
      </c>
      <c r="F48" s="11">
        <v>0</v>
      </c>
      <c r="G48" s="11" t="s">
        <v>365</v>
      </c>
      <c r="H48" s="11">
        <v>0</v>
      </c>
      <c r="I48" s="11">
        <v>0</v>
      </c>
      <c r="J48" s="12" t="s">
        <v>270</v>
      </c>
      <c r="K48" s="19" t="s">
        <v>381</v>
      </c>
      <c r="L48" s="11" t="s">
        <v>366</v>
      </c>
    </row>
    <row r="49" spans="1:12" s="9" customFormat="1" ht="40.5" customHeight="1" x14ac:dyDescent="0.3">
      <c r="A49" s="29">
        <v>41</v>
      </c>
      <c r="B49" s="43" t="s">
        <v>271</v>
      </c>
      <c r="C49" s="11"/>
      <c r="D49" s="12" t="s">
        <v>272</v>
      </c>
      <c r="E49" s="11">
        <v>0</v>
      </c>
      <c r="F49" s="11">
        <v>0</v>
      </c>
      <c r="G49" s="11" t="s">
        <v>367</v>
      </c>
      <c r="H49" s="11">
        <v>0</v>
      </c>
      <c r="I49" s="11">
        <v>0</v>
      </c>
      <c r="J49" s="12" t="s">
        <v>273</v>
      </c>
      <c r="K49" s="19" t="s">
        <v>368</v>
      </c>
      <c r="L49" s="11">
        <v>1507960786</v>
      </c>
    </row>
    <row r="50" spans="1:12" ht="40.5" customHeight="1" x14ac:dyDescent="0.3">
      <c r="E50" s="26">
        <f>SUM(E6:E49)</f>
        <v>16139</v>
      </c>
      <c r="F50" s="26">
        <f>SUM(F6:F49)</f>
        <v>20880</v>
      </c>
      <c r="H50" s="26">
        <f>SUM(H6:H49)</f>
        <v>165843</v>
      </c>
      <c r="I50" s="26">
        <f>SUM(I6:I49)</f>
        <v>193465</v>
      </c>
    </row>
    <row r="52" spans="1:12" x14ac:dyDescent="0.3">
      <c r="D52" s="28" t="s">
        <v>382</v>
      </c>
      <c r="E52" s="49">
        <f>E50+F50</f>
        <v>37019</v>
      </c>
      <c r="F52" s="49"/>
      <c r="G52" s="26" t="s">
        <v>383</v>
      </c>
      <c r="H52" s="26">
        <f>H50+I50</f>
        <v>359308</v>
      </c>
    </row>
    <row r="54" spans="1:12" x14ac:dyDescent="0.3">
      <c r="D54" s="41" t="s">
        <v>384</v>
      </c>
      <c r="E54" s="50">
        <f>E52+H52</f>
        <v>396327</v>
      </c>
      <c r="F54" s="50"/>
      <c r="G54" s="50"/>
      <c r="H54" s="50"/>
    </row>
  </sheetData>
  <mergeCells count="37">
    <mergeCell ref="A1:J1"/>
    <mergeCell ref="K1:L1"/>
    <mergeCell ref="A46:A47"/>
    <mergeCell ref="B46:B47"/>
    <mergeCell ref="C46:C47"/>
    <mergeCell ref="D46:D47"/>
    <mergeCell ref="J46:J47"/>
    <mergeCell ref="K28:K29"/>
    <mergeCell ref="K46:K47"/>
    <mergeCell ref="L46:L47"/>
    <mergeCell ref="E46:E47"/>
    <mergeCell ref="F46:F47"/>
    <mergeCell ref="J40:J41"/>
    <mergeCell ref="K40:K41"/>
    <mergeCell ref="L40:L41"/>
    <mergeCell ref="E40:E41"/>
    <mergeCell ref="F40:F41"/>
    <mergeCell ref="C40:C41"/>
    <mergeCell ref="A28:A29"/>
    <mergeCell ref="B28:B29"/>
    <mergeCell ref="C28:C29"/>
    <mergeCell ref="D28:D29"/>
    <mergeCell ref="E52:F52"/>
    <mergeCell ref="E54:H54"/>
    <mergeCell ref="A2:L2"/>
    <mergeCell ref="A3:A4"/>
    <mergeCell ref="B3:B4"/>
    <mergeCell ref="C3:C4"/>
    <mergeCell ref="D3:F3"/>
    <mergeCell ref="G3:I3"/>
    <mergeCell ref="D4:F4"/>
    <mergeCell ref="G4:I4"/>
    <mergeCell ref="L28:L29"/>
    <mergeCell ref="J28:J29"/>
    <mergeCell ref="A40:A41"/>
    <mergeCell ref="B40:B41"/>
    <mergeCell ref="D40:D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Զոհված</vt:lpstr>
      <vt:lpstr>Զինհաշմանդամ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2023-02-09T10:09:27Z</dcterms:modified>
</cp:coreProperties>
</file>